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ZHTBFFS0001\Shares\Externe Auftraege\28000 - 28999\28959\100 GP\140 Ausschreibung\UVP\Ausschreibungsunterlagen\Beilagen\"/>
    </mc:Choice>
  </mc:AlternateContent>
  <xr:revisionPtr revIDLastSave="0" documentId="13_ncr:1_{4E226F3F-1AF2-43DC-95C5-9377521A98BC}" xr6:coauthVersionLast="46" xr6:coauthVersionMax="46" xr10:uidLastSave="{00000000-0000-0000-0000-000000000000}"/>
  <bookViews>
    <workbookView xWindow="-28920" yWindow="-1770" windowWidth="29040" windowHeight="17640" xr2:uid="{00000000-000D-0000-FFFF-FFFF00000000}"/>
  </bookViews>
  <sheets>
    <sheet name="Honorartabel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1" i="1" l="1"/>
  <c r="I46" i="1"/>
  <c r="D55" i="1"/>
  <c r="D56" i="1"/>
  <c r="D57" i="1"/>
  <c r="D58" i="1"/>
  <c r="D59" i="1"/>
  <c r="D60" i="1"/>
  <c r="D54" i="1"/>
  <c r="I54" i="1" s="1"/>
  <c r="F61" i="1" l="1"/>
  <c r="E61" i="1"/>
  <c r="H61" i="1" l="1"/>
  <c r="G61" i="1"/>
  <c r="G63" i="1" l="1"/>
  <c r="I60" i="1" l="1"/>
  <c r="I59" i="1" l="1"/>
  <c r="I56" i="1"/>
  <c r="I57" i="1"/>
  <c r="I58" i="1"/>
  <c r="I55" i="1"/>
  <c r="I61" i="1" l="1"/>
  <c r="E67" i="1" s="1"/>
  <c r="D61" i="1"/>
  <c r="E68" i="1" l="1"/>
  <c r="E69" i="1" s="1"/>
  <c r="E70" i="1" s="1"/>
  <c r="E71" i="1" l="1"/>
  <c r="G46" i="1"/>
  <c r="G47" i="1" s="1"/>
  <c r="K54" i="1" s="1"/>
  <c r="K57" i="1" l="1"/>
  <c r="K58" i="1"/>
  <c r="K59" i="1"/>
  <c r="K60" i="1"/>
  <c r="K55" i="1"/>
  <c r="K56" i="1"/>
  <c r="C56" i="1"/>
  <c r="I63" i="1"/>
  <c r="C59" i="1"/>
  <c r="C60" i="1"/>
  <c r="C57" i="1"/>
  <c r="C54" i="1"/>
  <c r="C55" i="1"/>
  <c r="C58" i="1"/>
  <c r="G48" i="1"/>
  <c r="C61" i="1" l="1"/>
  <c r="G65" i="1" s="1"/>
</calcChain>
</file>

<file path=xl/sharedStrings.xml><?xml version="1.0" encoding="utf-8"?>
<sst xmlns="http://schemas.openxmlformats.org/spreadsheetml/2006/main" count="99" uniqueCount="85">
  <si>
    <t>A</t>
  </si>
  <si>
    <t>B</t>
  </si>
  <si>
    <t>C</t>
  </si>
  <si>
    <t>D</t>
  </si>
  <si>
    <t>E</t>
  </si>
  <si>
    <t>F</t>
  </si>
  <si>
    <t>G</t>
  </si>
  <si>
    <t>[-]</t>
  </si>
  <si>
    <t>[h]</t>
  </si>
  <si>
    <t>[%]</t>
  </si>
  <si>
    <t>[CHF/h]</t>
  </si>
  <si>
    <t>[CHF]</t>
  </si>
  <si>
    <t>Alle Angaben in CHF exkl. MwSt.</t>
  </si>
  <si>
    <t>Teilbereich</t>
  </si>
  <si>
    <t>Total</t>
  </si>
  <si>
    <t>Weitere Mitarbeitende</t>
  </si>
  <si>
    <t>Kategorie</t>
  </si>
  <si>
    <t>Kosten</t>
  </si>
  <si>
    <t>Beschaffung Unterlagen, Grundlagenstudium</t>
  </si>
  <si>
    <t>Luft</t>
  </si>
  <si>
    <t>Lärm</t>
  </si>
  <si>
    <t>NIS</t>
  </si>
  <si>
    <t>Boden</t>
  </si>
  <si>
    <t>Altlasten</t>
  </si>
  <si>
    <t>Abfälle, umweltgefährdende Stoffe</t>
  </si>
  <si>
    <t>umweltgefährdenden Organismen</t>
  </si>
  <si>
    <t>Störfallvorsorge, Katastrophenschutz</t>
  </si>
  <si>
    <t>Wald</t>
  </si>
  <si>
    <t>Landschaft und Ortsbild</t>
  </si>
  <si>
    <t>Schlussfolgerungen und Synthese</t>
  </si>
  <si>
    <t xml:space="preserve">Auswirkungen </t>
  </si>
  <si>
    <t>Mitarbeitereinsatz</t>
  </si>
  <si>
    <t>Mitarbeitereinsatz
(= Total Stunden x MA-Einsatz in %)</t>
  </si>
  <si>
    <t>Kontrolle Stunden:</t>
  </si>
  <si>
    <t xml:space="preserve"> =</t>
  </si>
  <si>
    <t>?</t>
  </si>
  <si>
    <t>Brutto</t>
  </si>
  <si>
    <t>Rabatt</t>
  </si>
  <si>
    <t>Netto exkl. MwSt.</t>
  </si>
  <si>
    <t>Netto inkl. MwSt.</t>
  </si>
  <si>
    <t xml:space="preserve">Die unterzeichnende Firma bestätigt die Richtigkeit der gemachten Angaben. </t>
  </si>
  <si>
    <t>Ort und Datum</t>
  </si>
  <si>
    <t>Firmenstempel und rechtsgültige Unterschrift</t>
  </si>
  <si>
    <t>Kontrolle Mitarbeitereinsatz [%]:</t>
  </si>
  <si>
    <t>Die automatischen Berechnungen in der vorliegenden Tabelle sind durch den Anbieter zu überprüfen!</t>
  </si>
  <si>
    <t>Einleitung UVB</t>
  </si>
  <si>
    <t>Umweltverträglichkeitsprüfung (UVP)</t>
  </si>
  <si>
    <t>Gewässer: Grundwasser</t>
  </si>
  <si>
    <t>Entwässerung</t>
  </si>
  <si>
    <t>Erschütterungen/abgestrahlter Körperschall</t>
  </si>
  <si>
    <t>Kulturdenkmäler, Archäologie</t>
  </si>
  <si>
    <r>
      <t xml:space="preserve">Reprokosten 
</t>
    </r>
    <r>
      <rPr>
        <sz val="9"/>
        <rFont val="Arial"/>
        <family val="2"/>
      </rPr>
      <t>(Druck von 5 vollständigen UVB-Abgabedossiers inkl. Plänen etc.)</t>
    </r>
  </si>
  <si>
    <r>
      <rPr>
        <b/>
        <sz val="10"/>
        <rFont val="Arial"/>
        <family val="2"/>
      </rPr>
      <t xml:space="preserve">Verfahren </t>
    </r>
    <r>
      <rPr>
        <sz val="10"/>
        <rFont val="Arial"/>
        <family val="2"/>
      </rPr>
      <t>(massgebliches Verfahren, erforderliche Spezialbewilligungen)</t>
    </r>
  </si>
  <si>
    <r>
      <rPr>
        <b/>
        <sz val="10"/>
        <rFont val="Arial"/>
        <family val="2"/>
      </rPr>
      <t>Standort und Umgebung</t>
    </r>
    <r>
      <rPr>
        <sz val="10"/>
        <rFont val="Arial"/>
        <family val="2"/>
      </rPr>
      <t xml:space="preserve"> </t>
    </r>
  </si>
  <si>
    <t>Erstellung Umweltverträglichkeitsbericht (UVB) inkl. erforderliche Aufnahmen</t>
  </si>
  <si>
    <t>Ökologische Ersatzmassnahmen Seebecken Zürich</t>
  </si>
  <si>
    <t>Massnahmenübersicht</t>
  </si>
  <si>
    <t>Aufnahmen</t>
  </si>
  <si>
    <t>Allfällige Fachexperten</t>
  </si>
  <si>
    <r>
      <rPr>
        <b/>
        <sz val="10"/>
        <rFont val="Arial"/>
        <family val="2"/>
      </rPr>
      <t>Vorhaben</t>
    </r>
    <r>
      <rPr>
        <sz val="10"/>
        <rFont val="Arial"/>
        <family val="2"/>
      </rPr>
      <t xml:space="preserve"> (Beschreibung, Raumplanung, Verkehrsgrundlagen, Betriebsphase)</t>
    </r>
  </si>
  <si>
    <t>Referenz-/Ausgangszustand, Bilanzierung</t>
  </si>
  <si>
    <t>Sitzungswesen (für alle Hafenanlagen)</t>
  </si>
  <si>
    <t xml:space="preserve">Honoraransatz </t>
  </si>
  <si>
    <t>Gelbe Zellen: Durch den Anbieter auszufüllen</t>
  </si>
  <si>
    <t>Aufnahmen (aquatisch und terrestisch) an 5 Hafenstandorten + 3 Referenzstandorten inkl. Vorbereitung</t>
  </si>
  <si>
    <t>Gesamtleitung, Organisation, Koordination, interne Besprechungen, Begleitung Verfahren, Administration etc. (für alle Hafenanlagen)</t>
  </si>
  <si>
    <t>Gewässer: Oberflächengewässer + aquatische Ökosysteme (erforderliche Aufnahmen sind separat ausgewiesen, siehe unten)</t>
  </si>
  <si>
    <t>Flora, Fauna, Lebensräume
(erforderliche Aufnahmen sind separat ausgewiesen, siehe unten)</t>
  </si>
  <si>
    <t>Auswertung der Aufnahmen (Hafenstandorten + 3 Referenzstandorte)</t>
  </si>
  <si>
    <t xml:space="preserve">Stundenschätzung Pilothafen [h] </t>
  </si>
  <si>
    <t>Schätzung der durchschnittlichen Stundenanzahl [h] für die 4 weiteren Häfen</t>
  </si>
  <si>
    <r>
      <t xml:space="preserve">Weitere Leistungen </t>
    </r>
    <r>
      <rPr>
        <b/>
        <vertAlign val="superscript"/>
        <sz val="11"/>
        <rFont val="Arial"/>
        <family val="2"/>
      </rPr>
      <t>1)</t>
    </r>
  </si>
  <si>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Für allfällige, im Leistungsbeschrieb nicht berücksichtigte, zusätzliche Leistungen können bei der Bauherrschaft Stundenschätzungen eingereicht werden. Zwecks Vergleichbarkeit der Angebote werden die zusätzlich aufgeführten Leistungen nicht bei der Stundenkalkulation berücksichtigt.</t>
    </r>
  </si>
  <si>
    <t>Verteilung der vorgegebenen Gesamtstundenzahl</t>
  </si>
  <si>
    <t>Erläuterung:</t>
  </si>
  <si>
    <t>Honorarangebot</t>
  </si>
  <si>
    <t>Total für alle 5 Hafenanlagen (Stundenschätzung Pilothafen + 4 x Schätzung durchschnittliche Stundenzahl für die 4 weiteren Hafenanlagen)</t>
  </si>
  <si>
    <t>Projektleiter
UVP</t>
  </si>
  <si>
    <t>Projektleiter Stv.
UVP</t>
  </si>
  <si>
    <t>100%</t>
  </si>
  <si>
    <t>MwSt.</t>
  </si>
  <si>
    <t>Gemittelter Zeittarif</t>
  </si>
  <si>
    <r>
      <t xml:space="preserve">Bei der Bearbeitung des Mandats ist es vermutlich sinnvoll, zuerst den vollständigen UVB für einen Hafen (Pilothafen) zu erstellen. Da sich viele der Umweltthemen für die verbleibenden 4 Häfen nicht stark vom Pilothafen unterscheiden werden, können für die verbleibenden 4 Häfen viele Überlegungen / Formulierungen / Textbausteine vom UVB des Pilothafens übernommen werden. Somit reduziert sich der Aufwand für die 4 verbleibenden Häfen gegenüber dem Pilothafen.
In der Tabelle unten wird deshalb zwischen den folgenden Stundenverteilungen unterschieden:
- Stundenangabe pro Umweltbereich / Leistungsposition für den </t>
    </r>
    <r>
      <rPr>
        <u/>
        <sz val="10"/>
        <color theme="1"/>
        <rFont val="Arial"/>
        <family val="2"/>
      </rPr>
      <t>Pilothafen</t>
    </r>
    <r>
      <rPr>
        <sz val="10"/>
        <color theme="1"/>
        <rFont val="Arial"/>
        <family val="2"/>
      </rPr>
      <t xml:space="preserve">
- </t>
    </r>
    <r>
      <rPr>
        <u/>
        <sz val="10"/>
        <color theme="1"/>
        <rFont val="Arial"/>
        <family val="2"/>
      </rPr>
      <t>durchschnittliche</t>
    </r>
    <r>
      <rPr>
        <sz val="10"/>
        <color theme="1"/>
        <rFont val="Arial"/>
        <family val="2"/>
      </rPr>
      <t xml:space="preserve"> Stundenangabe pro Umweltbereich / Leistungsposition </t>
    </r>
    <r>
      <rPr>
        <u/>
        <sz val="10"/>
        <color theme="1"/>
        <rFont val="Arial"/>
        <family val="2"/>
      </rPr>
      <t>für die verbleibenden 4 Häfen</t>
    </r>
    <r>
      <rPr>
        <sz val="10"/>
        <color theme="1"/>
        <rFont val="Arial"/>
        <family val="2"/>
      </rPr>
      <t>.
Für das Gesamttotal der Stunden (Zeile 47) wird dann die Summe des Stundenaufwands für den Pilothafen und 4 x den Stunden der durchschnittlichen Stundenanzahl für die 4 weiteren Häfen (Zelle G/H46 + Zelle I/J46) gebildet.
Die Stundenangabe für übergeordnete Leistungen (Sitzungswesen, Gesamtprojektleitung, Koordination etc.) sowie für die erforderlichen aquatischen und terrestrischen Aufnahmen werden nicht auf den Pilothafen und die weiteren 4 Häfen aufgeteilt, sondern erfolgen in der Spalte zum Pilothafen (siehe Zeilen 33, 34, 39 und 40).</t>
    </r>
  </si>
  <si>
    <t xml:space="preserve">Beilage 1: Honorartabelle </t>
  </si>
  <si>
    <t>Rote Zellen: Vorgegeben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</si>
</sst>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sz val="24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vertAlign val="superscript"/>
      <sz val="11"/>
      <name val="Arial"/>
      <family val="2"/>
    </font>
    <font>
      <vertAlign val="superscript"/>
      <sz val="10"/>
      <name val="Arial"/>
      <family val="2"/>
    </font>
    <font>
      <sz val="10"/>
      <name val="Calibri"/>
      <family val="2"/>
      <scheme val="minor"/>
    </font>
    <font>
      <u/>
      <sz val="10"/>
      <color theme="1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  <font>
      <sz val="8"/>
      <color theme="0" tint="-0.149998474074526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hair">
        <color indexed="64"/>
      </top>
      <bottom style="medium">
        <color rgb="FFFF0000"/>
      </bottom>
      <diagonal/>
    </border>
    <border>
      <left/>
      <right style="thin">
        <color indexed="64"/>
      </right>
      <top style="hair">
        <color indexed="64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164" fontId="5" fillId="0" borderId="0" xfId="0" applyNumberFormat="1" applyFont="1" applyBorder="1" applyAlignment="1" applyProtection="1">
      <alignment horizontal="left" vertical="center"/>
    </xf>
    <xf numFmtId="3" fontId="4" fillId="0" borderId="0" xfId="0" applyNumberFormat="1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0" fillId="0" borderId="0" xfId="0" applyBorder="1" applyAlignment="1">
      <alignment horizontal="right" vertical="center"/>
    </xf>
    <xf numFmtId="2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3" borderId="16" xfId="0" applyFont="1" applyFill="1" applyBorder="1" applyAlignment="1" applyProtection="1">
      <alignment horizontal="left" vertical="center"/>
    </xf>
    <xf numFmtId="0" fontId="16" fillId="3" borderId="3" xfId="0" applyFont="1" applyFill="1" applyBorder="1" applyAlignment="1" applyProtection="1">
      <alignment horizontal="left" vertical="center"/>
    </xf>
    <xf numFmtId="0" fontId="16" fillId="3" borderId="5" xfId="0" applyFont="1" applyFill="1" applyBorder="1" applyAlignment="1" applyProtection="1">
      <alignment horizontal="left" vertical="center"/>
    </xf>
    <xf numFmtId="0" fontId="14" fillId="3" borderId="2" xfId="0" applyFont="1" applyFill="1" applyBorder="1" applyAlignment="1" applyProtection="1">
      <alignment horizontal="center" vertical="center"/>
    </xf>
    <xf numFmtId="0" fontId="16" fillId="3" borderId="15" xfId="0" applyFont="1" applyFill="1" applyBorder="1" applyAlignment="1" applyProtection="1">
      <alignment horizontal="left" vertical="center"/>
    </xf>
    <xf numFmtId="0" fontId="14" fillId="3" borderId="14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4" fillId="4" borderId="7" xfId="0" applyFont="1" applyFill="1" applyBorder="1" applyAlignment="1" applyProtection="1">
      <alignment horizontal="center" vertical="center"/>
    </xf>
    <xf numFmtId="0" fontId="13" fillId="3" borderId="11" xfId="0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vertical="center"/>
    </xf>
    <xf numFmtId="0" fontId="14" fillId="3" borderId="12" xfId="0" applyFont="1" applyFill="1" applyBorder="1" applyAlignment="1" applyProtection="1">
      <alignment horizontal="center" vertical="center"/>
    </xf>
    <xf numFmtId="0" fontId="14" fillId="3" borderId="19" xfId="0" applyFont="1" applyFill="1" applyBorder="1" applyAlignment="1" applyProtection="1">
      <alignment horizontal="center" vertical="center"/>
    </xf>
    <xf numFmtId="0" fontId="14" fillId="3" borderId="1" xfId="0" applyFont="1" applyFill="1" applyBorder="1" applyAlignment="1" applyProtection="1">
      <alignment horizontal="center" vertical="center"/>
    </xf>
    <xf numFmtId="0" fontId="14" fillId="3" borderId="4" xfId="0" applyFont="1" applyFill="1" applyBorder="1" applyAlignment="1" applyProtection="1">
      <alignment horizontal="center" vertical="center"/>
    </xf>
    <xf numFmtId="0" fontId="14" fillId="0" borderId="17" xfId="0" applyFont="1" applyBorder="1" applyAlignment="1" applyProtection="1">
      <alignment horizontal="center" vertical="center"/>
    </xf>
    <xf numFmtId="0" fontId="16" fillId="3" borderId="6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4" fontId="13" fillId="0" borderId="0" xfId="0" applyNumberFormat="1" applyFont="1" applyAlignment="1" applyProtection="1">
      <alignment vertical="center"/>
    </xf>
    <xf numFmtId="0" fontId="13" fillId="3" borderId="8" xfId="0" applyFont="1" applyFill="1" applyBorder="1" applyAlignment="1" applyProtection="1">
      <alignment vertical="center"/>
    </xf>
    <xf numFmtId="0" fontId="13" fillId="3" borderId="9" xfId="0" applyFont="1" applyFill="1" applyBorder="1" applyAlignment="1" applyProtection="1">
      <alignment vertical="center"/>
    </xf>
    <xf numFmtId="3" fontId="13" fillId="3" borderId="9" xfId="0" applyNumberFormat="1" applyFont="1" applyFill="1" applyBorder="1" applyAlignment="1" applyProtection="1">
      <alignment vertical="center"/>
    </xf>
    <xf numFmtId="3" fontId="13" fillId="3" borderId="9" xfId="0" applyNumberFormat="1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4" fontId="13" fillId="0" borderId="0" xfId="0" applyNumberFormat="1" applyFont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Border="1" applyAlignment="1" applyProtection="1">
      <alignment horizontal="left" vertical="center"/>
    </xf>
    <xf numFmtId="0" fontId="2" fillId="0" borderId="0" xfId="0" applyFont="1"/>
    <xf numFmtId="0" fontId="4" fillId="0" borderId="0" xfId="0" applyFont="1"/>
    <xf numFmtId="0" fontId="0" fillId="0" borderId="22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20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3" fontId="15" fillId="3" borderId="19" xfId="0" applyNumberFormat="1" applyFont="1" applyFill="1" applyBorder="1" applyAlignment="1" applyProtection="1">
      <alignment horizontal="center" vertical="center"/>
    </xf>
    <xf numFmtId="3" fontId="3" fillId="3" borderId="6" xfId="0" applyNumberFormat="1" applyFont="1" applyFill="1" applyBorder="1" applyAlignment="1" applyProtection="1">
      <alignment horizontal="center" vertical="center"/>
    </xf>
    <xf numFmtId="3" fontId="15" fillId="3" borderId="6" xfId="0" applyNumberFormat="1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vertical="center"/>
    </xf>
    <xf numFmtId="0" fontId="8" fillId="3" borderId="25" xfId="0" applyFont="1" applyFill="1" applyBorder="1" applyAlignment="1" applyProtection="1">
      <alignment vertical="center"/>
    </xf>
    <xf numFmtId="0" fontId="23" fillId="3" borderId="23" xfId="0" applyFont="1" applyFill="1" applyBorder="1" applyAlignment="1" applyProtection="1">
      <alignment vertical="center"/>
    </xf>
    <xf numFmtId="0" fontId="14" fillId="3" borderId="5" xfId="0" applyFont="1" applyFill="1" applyBorder="1" applyAlignment="1" applyProtection="1">
      <alignment horizontal="left" vertical="center"/>
    </xf>
    <xf numFmtId="0" fontId="13" fillId="3" borderId="5" xfId="0" applyFont="1" applyFill="1" applyBorder="1" applyAlignment="1" applyProtection="1">
      <alignment horizontal="left" vertical="center"/>
    </xf>
    <xf numFmtId="0" fontId="13" fillId="3" borderId="2" xfId="0" applyFont="1" applyFill="1" applyBorder="1" applyAlignment="1" applyProtection="1">
      <alignment horizontal="left" vertical="center"/>
    </xf>
    <xf numFmtId="0" fontId="17" fillId="3" borderId="18" xfId="0" applyFont="1" applyFill="1" applyBorder="1" applyAlignment="1" applyProtection="1">
      <alignment horizontal="left" vertical="center"/>
    </xf>
    <xf numFmtId="0" fontId="13" fillId="3" borderId="10" xfId="0" applyFont="1" applyFill="1" applyBorder="1" applyAlignment="1" applyProtection="1">
      <alignment horizontal="center" vertical="center"/>
    </xf>
    <xf numFmtId="0" fontId="17" fillId="3" borderId="5" xfId="0" applyFont="1" applyFill="1" applyBorder="1" applyAlignment="1" applyProtection="1">
      <alignment vertical="center"/>
    </xf>
    <xf numFmtId="0" fontId="17" fillId="3" borderId="13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8" fillId="3" borderId="22" xfId="0" applyFont="1" applyFill="1" applyBorder="1" applyAlignment="1" applyProtection="1">
      <alignment horizontal="left" vertical="center"/>
    </xf>
    <xf numFmtId="0" fontId="14" fillId="3" borderId="0" xfId="0" applyFont="1" applyFill="1" applyBorder="1" applyAlignment="1" applyProtection="1">
      <alignment horizontal="left" vertical="center"/>
    </xf>
    <xf numFmtId="0" fontId="13" fillId="3" borderId="0" xfId="0" applyFont="1" applyFill="1" applyBorder="1" applyAlignment="1" applyProtection="1">
      <alignment horizontal="left" vertical="center"/>
    </xf>
    <xf numFmtId="0" fontId="13" fillId="3" borderId="25" xfId="0" applyFont="1" applyFill="1" applyBorder="1" applyAlignment="1" applyProtection="1">
      <alignment horizontal="left" vertical="center"/>
    </xf>
    <xf numFmtId="0" fontId="18" fillId="3" borderId="34" xfId="0" applyFont="1" applyFill="1" applyBorder="1" applyAlignment="1" applyProtection="1">
      <alignment horizontal="left" vertical="center"/>
    </xf>
    <xf numFmtId="0" fontId="14" fillId="3" borderId="34" xfId="0" applyFont="1" applyFill="1" applyBorder="1" applyAlignment="1" applyProtection="1">
      <alignment horizontal="left" vertical="center"/>
    </xf>
    <xf numFmtId="0" fontId="13" fillId="3" borderId="34" xfId="0" applyFont="1" applyFill="1" applyBorder="1" applyAlignment="1" applyProtection="1">
      <alignment horizontal="left" vertical="center"/>
    </xf>
    <xf numFmtId="0" fontId="13" fillId="3" borderId="32" xfId="0" applyFont="1" applyFill="1" applyBorder="1" applyAlignment="1" applyProtection="1">
      <alignment horizontal="left" vertical="center"/>
    </xf>
    <xf numFmtId="0" fontId="23" fillId="3" borderId="35" xfId="0" applyFont="1" applyFill="1" applyBorder="1" applyAlignment="1" applyProtection="1">
      <alignment horizontal="left" vertical="center"/>
    </xf>
    <xf numFmtId="0" fontId="18" fillId="3" borderId="36" xfId="0" applyFont="1" applyFill="1" applyBorder="1" applyAlignment="1" applyProtection="1">
      <alignment horizontal="left" vertical="center"/>
    </xf>
    <xf numFmtId="0" fontId="23" fillId="3" borderId="21" xfId="0" applyFont="1" applyFill="1" applyBorder="1" applyAlignment="1" applyProtection="1">
      <alignment horizontal="left" vertical="center"/>
    </xf>
    <xf numFmtId="0" fontId="14" fillId="3" borderId="22" xfId="0" applyFont="1" applyFill="1" applyBorder="1" applyAlignment="1" applyProtection="1">
      <alignment horizontal="left" vertical="center"/>
    </xf>
    <xf numFmtId="0" fontId="13" fillId="3" borderId="22" xfId="0" applyFont="1" applyFill="1" applyBorder="1" applyAlignment="1" applyProtection="1">
      <alignment horizontal="left" vertical="center"/>
    </xf>
    <xf numFmtId="0" fontId="18" fillId="3" borderId="25" xfId="0" applyFont="1" applyFill="1" applyBorder="1" applyAlignment="1" applyProtection="1">
      <alignment horizontal="left" vertical="center" indent="1"/>
    </xf>
    <xf numFmtId="0" fontId="13" fillId="3" borderId="38" xfId="0" applyFont="1" applyFill="1" applyBorder="1" applyAlignment="1" applyProtection="1">
      <alignment vertical="center"/>
    </xf>
    <xf numFmtId="0" fontId="8" fillId="3" borderId="22" xfId="0" applyFont="1" applyFill="1" applyBorder="1" applyAlignment="1" applyProtection="1">
      <alignment vertical="center"/>
    </xf>
    <xf numFmtId="0" fontId="2" fillId="3" borderId="21" xfId="0" applyFont="1" applyFill="1" applyBorder="1" applyAlignment="1" applyProtection="1">
      <alignment horizontal="center" vertical="center"/>
    </xf>
    <xf numFmtId="0" fontId="1" fillId="3" borderId="27" xfId="0" applyFont="1" applyFill="1" applyBorder="1" applyAlignment="1" applyProtection="1">
      <alignment horizontal="center" vertical="center"/>
    </xf>
    <xf numFmtId="0" fontId="24" fillId="3" borderId="37" xfId="0" applyFont="1" applyFill="1" applyBorder="1" applyAlignment="1" applyProtection="1">
      <alignment vertical="center"/>
    </xf>
    <xf numFmtId="0" fontId="4" fillId="3" borderId="3" xfId="0" applyFont="1" applyFill="1" applyBorder="1" applyAlignment="1" applyProtection="1">
      <alignment horizontal="left" vertical="center" indent="1"/>
    </xf>
    <xf numFmtId="0" fontId="4" fillId="3" borderId="5" xfId="0" applyFont="1" applyFill="1" applyBorder="1" applyAlignment="1" applyProtection="1">
      <alignment horizontal="left" vertical="center" indent="1"/>
    </xf>
    <xf numFmtId="0" fontId="4" fillId="3" borderId="5" xfId="0" applyFont="1" applyFill="1" applyBorder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left" vertical="center"/>
    </xf>
    <xf numFmtId="0" fontId="1" fillId="3" borderId="2" xfId="0" applyFont="1" applyFill="1" applyBorder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left" vertical="center" indent="1"/>
    </xf>
    <xf numFmtId="0" fontId="4" fillId="3" borderId="23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24" xfId="0" applyFont="1" applyFill="1" applyBorder="1" applyAlignment="1" applyProtection="1">
      <alignment horizontal="left" vertical="center" wrapText="1"/>
    </xf>
    <xf numFmtId="0" fontId="4" fillId="3" borderId="21" xfId="0" applyFont="1" applyFill="1" applyBorder="1" applyAlignment="1" applyProtection="1">
      <alignment horizontal="left" vertical="center" wrapText="1"/>
    </xf>
    <xf numFmtId="0" fontId="1" fillId="3" borderId="22" xfId="0" applyFont="1" applyFill="1" applyBorder="1" applyAlignment="1" applyProtection="1">
      <alignment horizontal="left" vertical="center" wrapText="1"/>
    </xf>
    <xf numFmtId="0" fontId="1" fillId="3" borderId="26" xfId="0" applyFont="1" applyFill="1" applyBorder="1" applyAlignment="1" applyProtection="1">
      <alignment horizontal="left" vertical="center" wrapText="1"/>
    </xf>
    <xf numFmtId="0" fontId="2" fillId="3" borderId="29" xfId="0" applyFont="1" applyFill="1" applyBorder="1" applyAlignment="1" applyProtection="1">
      <alignment horizontal="left" vertical="center" indent="1"/>
    </xf>
    <xf numFmtId="0" fontId="8" fillId="3" borderId="30" xfId="0" applyFont="1" applyFill="1" applyBorder="1" applyAlignment="1" applyProtection="1">
      <alignment horizontal="left" vertical="center" indent="1"/>
    </xf>
    <xf numFmtId="0" fontId="8" fillId="3" borderId="34" xfId="0" applyFont="1" applyFill="1" applyBorder="1" applyAlignment="1" applyProtection="1">
      <alignment horizontal="left" vertical="center"/>
    </xf>
    <xf numFmtId="0" fontId="4" fillId="3" borderId="34" xfId="0" applyFont="1" applyFill="1" applyBorder="1" applyAlignment="1" applyProtection="1">
      <alignment horizontal="left" vertical="center"/>
    </xf>
    <xf numFmtId="0" fontId="1" fillId="3" borderId="34" xfId="0" applyFont="1" applyFill="1" applyBorder="1" applyAlignment="1" applyProtection="1">
      <alignment horizontal="left" vertical="center"/>
    </xf>
    <xf numFmtId="0" fontId="1" fillId="3" borderId="32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33" xfId="0" applyFont="1" applyFill="1" applyBorder="1" applyAlignment="1" applyProtection="1">
      <alignment horizontal="left" vertical="center" indent="1"/>
    </xf>
    <xf numFmtId="0" fontId="28" fillId="0" borderId="0" xfId="0" applyFont="1" applyAlignment="1" applyProtection="1">
      <alignment horizontal="left" vertical="center"/>
    </xf>
    <xf numFmtId="0" fontId="4" fillId="3" borderId="30" xfId="0" applyFont="1" applyFill="1" applyBorder="1" applyAlignment="1" applyProtection="1">
      <alignment horizontal="left" vertical="center" wrapText="1"/>
    </xf>
    <xf numFmtId="0" fontId="1" fillId="3" borderId="30" xfId="0" applyFont="1" applyFill="1" applyBorder="1" applyAlignment="1" applyProtection="1">
      <alignment horizontal="left" vertical="center" wrapText="1"/>
    </xf>
    <xf numFmtId="0" fontId="1" fillId="3" borderId="28" xfId="0" applyFont="1" applyFill="1" applyBorder="1" applyAlignment="1" applyProtection="1">
      <alignment horizontal="left" vertical="center" wrapText="1"/>
    </xf>
    <xf numFmtId="0" fontId="2" fillId="3" borderId="30" xfId="0" applyFont="1" applyFill="1" applyBorder="1" applyAlignment="1" applyProtection="1">
      <alignment horizontal="left" vertical="center" indent="1"/>
    </xf>
    <xf numFmtId="3" fontId="23" fillId="0" borderId="23" xfId="0" applyNumberFormat="1" applyFont="1" applyFill="1" applyBorder="1" applyAlignment="1" applyProtection="1">
      <alignment horizontal="center" vertical="center"/>
    </xf>
    <xf numFmtId="0" fontId="11" fillId="3" borderId="12" xfId="0" applyFont="1" applyFill="1" applyBorder="1" applyAlignment="1" applyProtection="1">
      <alignment horizontal="left" vertical="center"/>
    </xf>
    <xf numFmtId="0" fontId="4" fillId="0" borderId="9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2" fillId="5" borderId="29" xfId="0" applyFont="1" applyFill="1" applyBorder="1" applyAlignment="1" applyProtection="1">
      <alignment horizontal="left" vertical="center"/>
    </xf>
    <xf numFmtId="0" fontId="18" fillId="5" borderId="5" xfId="0" applyFont="1" applyFill="1" applyBorder="1" applyAlignment="1" applyProtection="1">
      <alignment horizontal="left" vertical="center"/>
    </xf>
    <xf numFmtId="0" fontId="14" fillId="5" borderId="5" xfId="0" applyFont="1" applyFill="1" applyBorder="1" applyAlignment="1" applyProtection="1">
      <alignment horizontal="left" vertical="center"/>
    </xf>
    <xf numFmtId="0" fontId="13" fillId="5" borderId="5" xfId="0" applyFont="1" applyFill="1" applyBorder="1" applyAlignment="1" applyProtection="1">
      <alignment horizontal="left" vertical="center"/>
    </xf>
    <xf numFmtId="0" fontId="13" fillId="5" borderId="30" xfId="0" applyFont="1" applyFill="1" applyBorder="1" applyAlignment="1" applyProtection="1">
      <alignment horizontal="left" vertical="center"/>
    </xf>
    <xf numFmtId="0" fontId="18" fillId="5" borderId="28" xfId="0" applyFont="1" applyFill="1" applyBorder="1" applyAlignment="1" applyProtection="1">
      <alignment horizontal="left" vertical="center" indent="1"/>
    </xf>
    <xf numFmtId="0" fontId="23" fillId="5" borderId="29" xfId="0" applyFont="1" applyFill="1" applyBorder="1" applyAlignment="1" applyProtection="1">
      <alignment horizontal="left" vertical="center"/>
    </xf>
    <xf numFmtId="0" fontId="18" fillId="5" borderId="33" xfId="0" applyFont="1" applyFill="1" applyBorder="1" applyAlignment="1" applyProtection="1">
      <alignment horizontal="left" vertical="center" indent="1"/>
    </xf>
    <xf numFmtId="0" fontId="18" fillId="5" borderId="34" xfId="0" applyFont="1" applyFill="1" applyBorder="1" applyAlignment="1" applyProtection="1">
      <alignment horizontal="left" vertical="center"/>
    </xf>
    <xf numFmtId="0" fontId="14" fillId="5" borderId="34" xfId="0" applyFont="1" applyFill="1" applyBorder="1" applyAlignment="1" applyProtection="1">
      <alignment horizontal="left" vertical="center"/>
    </xf>
    <xf numFmtId="0" fontId="13" fillId="5" borderId="34" xfId="0" applyFont="1" applyFill="1" applyBorder="1" applyAlignment="1" applyProtection="1">
      <alignment horizontal="left" vertical="center"/>
    </xf>
    <xf numFmtId="0" fontId="18" fillId="5" borderId="32" xfId="0" applyFont="1" applyFill="1" applyBorder="1" applyAlignment="1" applyProtection="1">
      <alignment horizontal="left" vertical="center" indent="1"/>
    </xf>
    <xf numFmtId="0" fontId="15" fillId="5" borderId="19" xfId="0" applyFont="1" applyFill="1" applyBorder="1" applyAlignment="1" applyProtection="1">
      <alignment horizontal="center" vertical="center"/>
      <protection locked="0"/>
    </xf>
    <xf numFmtId="3" fontId="15" fillId="5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/>
    </xf>
    <xf numFmtId="0" fontId="0" fillId="0" borderId="0" xfId="0" applyFill="1" applyProtection="1"/>
    <xf numFmtId="0" fontId="19" fillId="0" borderId="0" xfId="0" applyFont="1" applyFill="1" applyBorder="1" applyAlignment="1" applyProtection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11" fillId="3" borderId="11" xfId="0" applyFont="1" applyFill="1" applyBorder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top" wrapText="1"/>
    </xf>
    <xf numFmtId="0" fontId="23" fillId="0" borderId="0" xfId="0" applyFont="1" applyFill="1" applyBorder="1" applyAlignment="1" applyProtection="1">
      <alignment horizontal="left" wrapText="1"/>
    </xf>
    <xf numFmtId="0" fontId="31" fillId="0" borderId="0" xfId="0" applyFont="1" applyAlignment="1">
      <alignment horizontal="left" wrapText="1"/>
    </xf>
    <xf numFmtId="0" fontId="7" fillId="0" borderId="0" xfId="0" applyFont="1" applyFill="1" applyAlignment="1" applyProtection="1"/>
    <xf numFmtId="0" fontId="7" fillId="0" borderId="0" xfId="0" applyFont="1" applyAlignment="1" applyProtection="1"/>
    <xf numFmtId="3" fontId="2" fillId="3" borderId="21" xfId="0" applyNumberFormat="1" applyFont="1" applyFill="1" applyBorder="1" applyAlignment="1" applyProtection="1">
      <alignment horizontal="center" vertical="center"/>
      <protection locked="0"/>
    </xf>
    <xf numFmtId="3" fontId="1" fillId="3" borderId="27" xfId="0" applyNumberFormat="1" applyFont="1" applyFill="1" applyBorder="1" applyAlignment="1" applyProtection="1">
      <alignment horizontal="center" vertical="center"/>
      <protection locked="0"/>
    </xf>
    <xf numFmtId="3" fontId="2" fillId="3" borderId="23" xfId="0" applyNumberFormat="1" applyFont="1" applyFill="1" applyBorder="1" applyAlignment="1" applyProtection="1">
      <alignment horizontal="center" vertical="center"/>
    </xf>
    <xf numFmtId="3" fontId="1" fillId="3" borderId="25" xfId="0" applyNumberFormat="1" applyFont="1" applyFill="1" applyBorder="1" applyAlignment="1" applyProtection="1">
      <alignment horizontal="center" vertical="center"/>
    </xf>
    <xf numFmtId="3" fontId="2" fillId="3" borderId="0" xfId="0" applyNumberFormat="1" applyFont="1" applyFill="1" applyBorder="1" applyAlignment="1" applyProtection="1">
      <alignment horizontal="center" vertical="center"/>
      <protection locked="0"/>
    </xf>
    <xf numFmtId="9" fontId="13" fillId="3" borderId="9" xfId="0" applyNumberFormat="1" applyFont="1" applyFill="1" applyBorder="1" applyAlignment="1" applyProtection="1">
      <alignment vertical="center"/>
    </xf>
    <xf numFmtId="3" fontId="13" fillId="3" borderId="9" xfId="0" quotePrefix="1" applyNumberFormat="1" applyFont="1" applyFill="1" applyBorder="1" applyAlignment="1" applyProtection="1">
      <alignment horizontal="right" vertical="center"/>
    </xf>
    <xf numFmtId="9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</xf>
    <xf numFmtId="10" fontId="11" fillId="3" borderId="19" xfId="0" applyNumberFormat="1" applyFont="1" applyFill="1" applyBorder="1" applyAlignment="1" applyProtection="1">
      <alignment horizontal="center" vertical="center"/>
    </xf>
    <xf numFmtId="0" fontId="18" fillId="3" borderId="11" xfId="0" applyFont="1" applyFill="1" applyBorder="1" applyAlignment="1" applyProtection="1">
      <alignment horizontal="center" vertical="center"/>
    </xf>
    <xf numFmtId="9" fontId="15" fillId="3" borderId="19" xfId="0" applyNumberFormat="1" applyFont="1" applyFill="1" applyBorder="1" applyAlignment="1" applyProtection="1">
      <alignment horizontal="center" vertical="center"/>
    </xf>
    <xf numFmtId="9" fontId="3" fillId="3" borderId="6" xfId="0" applyNumberFormat="1" applyFont="1" applyFill="1" applyBorder="1" applyAlignment="1" applyProtection="1">
      <alignment horizontal="center" vertical="center"/>
    </xf>
    <xf numFmtId="4" fontId="35" fillId="3" borderId="52" xfId="0" applyNumberFormat="1" applyFont="1" applyFill="1" applyBorder="1" applyAlignment="1" applyProtection="1">
      <alignment horizontal="right" vertical="center"/>
    </xf>
    <xf numFmtId="0" fontId="16" fillId="3" borderId="4" xfId="0" applyFont="1" applyFill="1" applyBorder="1" applyAlignment="1" applyProtection="1">
      <alignment horizontal="center" vertical="center"/>
    </xf>
    <xf numFmtId="4" fontId="3" fillId="3" borderId="54" xfId="0" applyNumberFormat="1" applyFont="1" applyFill="1" applyBorder="1" applyAlignment="1" applyProtection="1">
      <alignment horizontal="right" vertical="center"/>
    </xf>
    <xf numFmtId="4" fontId="35" fillId="3" borderId="53" xfId="0" applyNumberFormat="1" applyFont="1" applyFill="1" applyBorder="1" applyAlignment="1" applyProtection="1">
      <alignment horizontal="right" vertical="center"/>
    </xf>
    <xf numFmtId="4" fontId="35" fillId="3" borderId="54" xfId="0" applyNumberFormat="1" applyFont="1" applyFill="1" applyBorder="1" applyAlignment="1" applyProtection="1">
      <alignment horizontal="right" vertical="center"/>
    </xf>
    <xf numFmtId="0" fontId="26" fillId="0" borderId="0" xfId="0" applyFont="1" applyFill="1" applyBorder="1" applyAlignment="1" applyProtection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3" fontId="2" fillId="5" borderId="3" xfId="0" applyNumberFormat="1" applyFont="1" applyFill="1" applyBorder="1" applyAlignment="1" applyProtection="1">
      <alignment horizontal="center" vertical="center"/>
      <protection locked="0"/>
    </xf>
    <xf numFmtId="3" fontId="2" fillId="5" borderId="2" xfId="0" applyNumberFormat="1" applyFont="1" applyFill="1" applyBorder="1" applyAlignment="1" applyProtection="1">
      <alignment horizontal="center" vertical="center"/>
      <protection locked="0"/>
    </xf>
    <xf numFmtId="3" fontId="2" fillId="5" borderId="21" xfId="0" applyNumberFormat="1" applyFont="1" applyFill="1" applyBorder="1" applyAlignment="1" applyProtection="1">
      <alignment horizontal="center" vertical="center"/>
      <protection locked="0"/>
    </xf>
    <xf numFmtId="3" fontId="2" fillId="5" borderId="27" xfId="0" applyNumberFormat="1" applyFont="1" applyFill="1" applyBorder="1" applyAlignment="1" applyProtection="1">
      <alignment horizontal="center" vertical="center"/>
      <protection locked="0"/>
    </xf>
    <xf numFmtId="3" fontId="1" fillId="5" borderId="27" xfId="0" applyNumberFormat="1" applyFont="1" applyFill="1" applyBorder="1" applyAlignment="1" applyProtection="1">
      <alignment horizontal="center" vertical="center"/>
      <protection locked="0"/>
    </xf>
    <xf numFmtId="3" fontId="1" fillId="5" borderId="2" xfId="0" applyNumberFormat="1" applyFont="1" applyFill="1" applyBorder="1" applyAlignment="1" applyProtection="1">
      <alignment horizontal="center" vertical="center"/>
      <protection locked="0"/>
    </xf>
    <xf numFmtId="3" fontId="2" fillId="5" borderId="33" xfId="0" applyNumberFormat="1" applyFont="1" applyFill="1" applyBorder="1" applyAlignment="1" applyProtection="1">
      <alignment horizontal="center" vertical="center"/>
      <protection locked="0"/>
    </xf>
    <xf numFmtId="3" fontId="1" fillId="5" borderId="32" xfId="0" applyNumberFormat="1" applyFont="1" applyFill="1" applyBorder="1" applyAlignment="1" applyProtection="1">
      <alignment horizontal="center" vertical="center"/>
      <protection locked="0"/>
    </xf>
    <xf numFmtId="3" fontId="23" fillId="3" borderId="48" xfId="0" applyNumberFormat="1" applyFont="1" applyFill="1" applyBorder="1" applyAlignment="1" applyProtection="1">
      <alignment horizontal="center" vertical="center"/>
    </xf>
    <xf numFmtId="3" fontId="27" fillId="3" borderId="49" xfId="0" applyNumberFormat="1" applyFont="1" applyFill="1" applyBorder="1" applyAlignment="1" applyProtection="1">
      <alignment horizontal="center" vertical="center"/>
    </xf>
    <xf numFmtId="2" fontId="8" fillId="3" borderId="37" xfId="0" applyNumberFormat="1" applyFont="1" applyFill="1" applyBorder="1" applyAlignment="1" applyProtection="1">
      <alignment vertical="center" wrapText="1"/>
    </xf>
    <xf numFmtId="2" fontId="0" fillId="0" borderId="38" xfId="0" applyNumberFormat="1" applyBorder="1" applyAlignment="1">
      <alignment vertical="center" wrapText="1"/>
    </xf>
    <xf numFmtId="0" fontId="2" fillId="3" borderId="3" xfId="0" applyFont="1" applyFill="1" applyBorder="1" applyAlignment="1" applyProtection="1">
      <alignment horizontal="left" vertical="center" wrapText="1" indent="1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3" fontId="2" fillId="3" borderId="3" xfId="0" applyNumberFormat="1" applyFont="1" applyFill="1" applyBorder="1" applyAlignment="1" applyProtection="1">
      <alignment horizontal="center" vertical="center"/>
      <protection locked="0"/>
    </xf>
    <xf numFmtId="3" fontId="1" fillId="3" borderId="2" xfId="0" applyNumberFormat="1" applyFont="1" applyFill="1" applyBorder="1" applyAlignment="1" applyProtection="1">
      <alignment horizontal="center" vertical="center"/>
      <protection locked="0"/>
    </xf>
    <xf numFmtId="3" fontId="2" fillId="3" borderId="33" xfId="0" applyNumberFormat="1" applyFont="1" applyFill="1" applyBorder="1" applyAlignment="1" applyProtection="1">
      <alignment horizontal="center" vertical="center"/>
      <protection locked="0"/>
    </xf>
    <xf numFmtId="3" fontId="1" fillId="3" borderId="32" xfId="0" applyNumberFormat="1" applyFont="1" applyFill="1" applyBorder="1" applyAlignment="1" applyProtection="1">
      <alignment horizontal="center" vertical="center"/>
      <protection locked="0"/>
    </xf>
    <xf numFmtId="0" fontId="23" fillId="3" borderId="39" xfId="0" applyFont="1" applyFill="1" applyBorder="1" applyAlignment="1" applyProtection="1">
      <alignment horizontal="center" vertical="center" wrapText="1"/>
    </xf>
    <xf numFmtId="0" fontId="10" fillId="3" borderId="41" xfId="0" applyFont="1" applyFill="1" applyBorder="1" applyAlignment="1" applyProtection="1">
      <alignment horizontal="center" vertical="center"/>
    </xf>
    <xf numFmtId="4" fontId="11" fillId="3" borderId="16" xfId="0" applyNumberFormat="1" applyFont="1" applyFill="1" applyBorder="1" applyAlignment="1" applyProtection="1">
      <alignment horizontal="right" vertical="center"/>
    </xf>
    <xf numFmtId="4" fontId="11" fillId="3" borderId="10" xfId="0" applyNumberFormat="1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29" xfId="0" applyFont="1" applyFill="1" applyBorder="1" applyAlignment="1" applyProtection="1">
      <alignment horizontal="left" vertical="center" wrapText="1" indent="1"/>
    </xf>
    <xf numFmtId="0" fontId="8" fillId="3" borderId="30" xfId="0" applyFont="1" applyFill="1" applyBorder="1" applyAlignment="1" applyProtection="1">
      <alignment horizontal="left" vertical="center" wrapText="1" indent="1"/>
    </xf>
    <xf numFmtId="0" fontId="4" fillId="3" borderId="31" xfId="0" applyFont="1" applyFill="1" applyBorder="1" applyAlignment="1" applyProtection="1">
      <alignment horizontal="left" vertical="center" wrapText="1"/>
    </xf>
    <xf numFmtId="0" fontId="1" fillId="3" borderId="22" xfId="0" applyFont="1" applyFill="1" applyBorder="1" applyAlignment="1" applyProtection="1">
      <alignment horizontal="left" vertical="center" wrapText="1"/>
    </xf>
    <xf numFmtId="0" fontId="1" fillId="3" borderId="27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8" fillId="5" borderId="2" xfId="0" applyFont="1" applyFill="1" applyBorder="1" applyAlignment="1">
      <alignment horizontal="center" vertical="center"/>
    </xf>
    <xf numFmtId="0" fontId="23" fillId="3" borderId="39" xfId="0" applyFont="1" applyFill="1" applyBorder="1" applyAlignment="1" applyProtection="1">
      <alignment vertical="center"/>
    </xf>
    <xf numFmtId="0" fontId="24" fillId="3" borderId="40" xfId="0" applyFont="1" applyFill="1" applyBorder="1" applyAlignment="1" applyProtection="1">
      <alignment vertical="center"/>
    </xf>
    <xf numFmtId="0" fontId="23" fillId="3" borderId="40" xfId="0" applyFont="1" applyFill="1" applyBorder="1" applyAlignment="1" applyProtection="1">
      <alignment vertical="center"/>
    </xf>
    <xf numFmtId="0" fontId="24" fillId="3" borderId="41" xfId="0" applyFont="1" applyFill="1" applyBorder="1" applyAlignment="1" applyProtection="1">
      <alignment vertical="center"/>
    </xf>
    <xf numFmtId="0" fontId="25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4" fontId="15" fillId="3" borderId="16" xfId="0" applyNumberFormat="1" applyFont="1" applyFill="1" applyBorder="1" applyAlignment="1" applyProtection="1">
      <alignment horizontal="right" vertical="center"/>
    </xf>
    <xf numFmtId="4" fontId="15" fillId="3" borderId="18" xfId="0" applyNumberFormat="1" applyFont="1" applyFill="1" applyBorder="1" applyAlignment="1" applyProtection="1">
      <alignment horizontal="right" vertical="center"/>
    </xf>
    <xf numFmtId="4" fontId="15" fillId="3" borderId="3" xfId="0" applyNumberFormat="1" applyFont="1" applyFill="1" applyBorder="1" applyAlignment="1" applyProtection="1">
      <alignment horizontal="right" vertical="center"/>
    </xf>
    <xf numFmtId="4" fontId="15" fillId="3" borderId="5" xfId="0" applyNumberFormat="1" applyFont="1" applyFill="1" applyBorder="1" applyAlignment="1" applyProtection="1">
      <alignment horizontal="right" vertical="center"/>
    </xf>
    <xf numFmtId="0" fontId="14" fillId="3" borderId="5" xfId="0" applyFont="1" applyFill="1" applyBorder="1" applyAlignment="1" applyProtection="1">
      <alignment horizontal="left" vertical="center"/>
    </xf>
    <xf numFmtId="0" fontId="13" fillId="3" borderId="5" xfId="0" applyFont="1" applyFill="1" applyBorder="1" applyAlignment="1" applyProtection="1">
      <alignment horizontal="left" vertical="center"/>
    </xf>
    <xf numFmtId="0" fontId="13" fillId="3" borderId="2" xfId="0" applyFont="1" applyFill="1" applyBorder="1" applyAlignment="1" applyProtection="1">
      <alignment horizontal="left" vertical="center"/>
    </xf>
    <xf numFmtId="0" fontId="4" fillId="5" borderId="8" xfId="0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3" fontId="23" fillId="3" borderId="42" xfId="0" applyNumberFormat="1" applyFont="1" applyFill="1" applyBorder="1" applyAlignment="1" applyProtection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3" fillId="0" borderId="51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16" fillId="3" borderId="8" xfId="0" applyFont="1" applyFill="1" applyBorder="1" applyAlignment="1" applyProtection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3" fontId="2" fillId="5" borderId="44" xfId="0" applyNumberFormat="1" applyFont="1" applyFill="1" applyBorder="1" applyAlignment="1" applyProtection="1">
      <alignment horizontal="center" vertical="center"/>
      <protection locked="0"/>
    </xf>
    <xf numFmtId="3" fontId="2" fillId="5" borderId="45" xfId="0" applyNumberFormat="1" applyFont="1" applyFill="1" applyBorder="1" applyAlignment="1" applyProtection="1">
      <alignment horizontal="center" vertical="center"/>
      <protection locked="0"/>
    </xf>
    <xf numFmtId="4" fontId="11" fillId="3" borderId="3" xfId="0" applyNumberFormat="1" applyFont="1" applyFill="1" applyBorder="1" applyAlignment="1" applyProtection="1">
      <alignment horizontal="right" vertical="center"/>
    </xf>
    <xf numFmtId="0" fontId="7" fillId="0" borderId="2" xfId="0" applyFont="1" applyBorder="1" applyAlignment="1" applyProtection="1">
      <alignment vertical="center"/>
    </xf>
    <xf numFmtId="4" fontId="11" fillId="3" borderId="23" xfId="0" applyNumberFormat="1" applyFont="1" applyFill="1" applyBorder="1" applyAlignment="1" applyProtection="1">
      <alignment horizontal="right" vertical="center"/>
    </xf>
    <xf numFmtId="0" fontId="7" fillId="0" borderId="25" xfId="0" applyFont="1" applyBorder="1" applyAlignment="1" applyProtection="1">
      <alignment vertical="center"/>
    </xf>
    <xf numFmtId="4" fontId="11" fillId="3" borderId="15" xfId="0" applyNumberFormat="1" applyFont="1" applyFill="1" applyBorder="1" applyAlignment="1" applyProtection="1">
      <alignment horizontal="right" vertical="center"/>
    </xf>
    <xf numFmtId="0" fontId="7" fillId="0" borderId="14" xfId="0" applyFont="1" applyBorder="1" applyAlignment="1" applyProtection="1">
      <alignment vertical="center"/>
    </xf>
    <xf numFmtId="2" fontId="15" fillId="5" borderId="8" xfId="0" applyNumberFormat="1" applyFont="1" applyFill="1" applyBorder="1" applyAlignment="1" applyProtection="1">
      <alignment horizontal="center" vertical="center"/>
      <protection locked="0"/>
    </xf>
    <xf numFmtId="0" fontId="7" fillId="5" borderId="9" xfId="0" applyFont="1" applyFill="1" applyBorder="1" applyAlignment="1" applyProtection="1">
      <alignment horizontal="center" vertical="center"/>
      <protection locked="0"/>
    </xf>
    <xf numFmtId="0" fontId="7" fillId="5" borderId="7" xfId="0" applyFont="1" applyFill="1" applyBorder="1" applyAlignment="1" applyProtection="1">
      <alignment horizontal="center" vertical="center"/>
      <protection locked="0"/>
    </xf>
    <xf numFmtId="0" fontId="14" fillId="3" borderId="38" xfId="0" applyFont="1" applyFill="1" applyBorder="1" applyAlignment="1" applyProtection="1">
      <alignment horizontal="left" vertical="center" wrapText="1"/>
    </xf>
    <xf numFmtId="0" fontId="13" fillId="3" borderId="38" xfId="0" applyFont="1" applyFill="1" applyBorder="1" applyAlignment="1" applyProtection="1">
      <alignment horizontal="left" vertical="center" wrapText="1"/>
    </xf>
    <xf numFmtId="3" fontId="23" fillId="3" borderId="46" xfId="0" applyNumberFormat="1" applyFont="1" applyFill="1" applyBorder="1" applyAlignment="1" applyProtection="1">
      <alignment horizontal="center" vertical="center"/>
    </xf>
    <xf numFmtId="3" fontId="27" fillId="3" borderId="47" xfId="0" applyNumberFormat="1" applyFont="1" applyFill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4" fontId="15" fillId="3" borderId="15" xfId="0" applyNumberFormat="1" applyFont="1" applyFill="1" applyBorder="1" applyAlignment="1" applyProtection="1">
      <alignment horizontal="right" vertical="center"/>
    </xf>
    <xf numFmtId="4" fontId="15" fillId="3" borderId="13" xfId="0" applyNumberFormat="1" applyFont="1" applyFill="1" applyBorder="1" applyAlignment="1" applyProtection="1">
      <alignment horizontal="right" vertical="center"/>
    </xf>
    <xf numFmtId="4" fontId="3" fillId="3" borderId="8" xfId="0" applyNumberFormat="1" applyFont="1" applyFill="1" applyBorder="1" applyAlignment="1" applyProtection="1">
      <alignment horizontal="right" vertical="center"/>
    </xf>
    <xf numFmtId="4" fontId="3" fillId="3" borderId="7" xfId="0" applyNumberFormat="1" applyFont="1" applyFill="1" applyBorder="1" applyAlignment="1" applyProtection="1">
      <alignment horizontal="right" vertical="center"/>
    </xf>
    <xf numFmtId="0" fontId="16" fillId="3" borderId="15" xfId="0" applyFont="1" applyFill="1" applyBorder="1" applyAlignment="1" applyProtection="1">
      <alignment horizontal="center" vertical="center"/>
    </xf>
    <xf numFmtId="0" fontId="16" fillId="3" borderId="14" xfId="0" applyFont="1" applyFill="1" applyBorder="1" applyAlignment="1" applyProtection="1">
      <alignment horizontal="center" vertical="center"/>
    </xf>
    <xf numFmtId="0" fontId="18" fillId="3" borderId="16" xfId="0" applyFont="1" applyFill="1" applyBorder="1" applyAlignment="1" applyProtection="1">
      <alignment horizontal="center" vertical="center"/>
    </xf>
    <xf numFmtId="0" fontId="18" fillId="3" borderId="10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19949</xdr:colOff>
      <xdr:row>61</xdr:row>
      <xdr:rowOff>62758</xdr:rowOff>
    </xdr:from>
    <xdr:to>
      <xdr:col>7</xdr:col>
      <xdr:colOff>952500</xdr:colOff>
      <xdr:row>61</xdr:row>
      <xdr:rowOff>299666</xdr:rowOff>
    </xdr:to>
    <xdr:sp macro="" textlink="">
      <xdr:nvSpPr>
        <xdr:cNvPr id="8" name="Geschweifte Klammer rechts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rot="5400000">
          <a:off x="6152335" y="14500091"/>
          <a:ext cx="236908" cy="3854264"/>
        </a:xfrm>
        <a:prstGeom prst="rightBrac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2</xdr:col>
      <xdr:colOff>567220</xdr:colOff>
      <xdr:row>61</xdr:row>
      <xdr:rowOff>0</xdr:rowOff>
    </xdr:from>
    <xdr:to>
      <xdr:col>3</xdr:col>
      <xdr:colOff>1080927</xdr:colOff>
      <xdr:row>64</xdr:row>
      <xdr:rowOff>173240</xdr:rowOff>
    </xdr:to>
    <xdr:cxnSp macro="">
      <xdr:nvCxnSpPr>
        <xdr:cNvPr id="10" name="Gewinkelte Verbindung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2836096" y="16460055"/>
          <a:ext cx="1594634" cy="1404000"/>
        </a:xfrm>
        <a:prstGeom prst="bentConnector3">
          <a:avLst>
            <a:gd name="adj1" fmla="val -336"/>
          </a:avLst>
        </a:prstGeom>
        <a:ln w="1270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47625</xdr:colOff>
      <xdr:row>0</xdr:row>
      <xdr:rowOff>295275</xdr:rowOff>
    </xdr:from>
    <xdr:to>
      <xdr:col>1</xdr:col>
      <xdr:colOff>495300</xdr:colOff>
      <xdr:row>1</xdr:row>
      <xdr:rowOff>339090</xdr:rowOff>
    </xdr:to>
    <xdr:pic>
      <xdr:nvPicPr>
        <xdr:cNvPr id="5" name="Bild 2" descr="logo_stzh_TA_sw_pos_5">
          <a:extLst>
            <a:ext uri="{FF2B5EF4-FFF2-40B4-BE49-F238E27FC236}">
              <a16:creationId xmlns:a16="http://schemas.microsoft.com/office/drawing/2014/main" id="{AFB6BAC5-9228-4873-9BDF-EC86DBA5A68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95275"/>
          <a:ext cx="17240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R86"/>
  <sheetViews>
    <sheetView showGridLines="0" tabSelected="1" view="pageLayout" topLeftCell="A35" zoomScaleNormal="80" zoomScaleSheetLayoutView="85" workbookViewId="0">
      <selection activeCell="K61" sqref="K61"/>
    </sheetView>
  </sheetViews>
  <sheetFormatPr baseColWidth="10" defaultColWidth="9.140625" defaultRowHeight="15" x14ac:dyDescent="0.25"/>
  <cols>
    <col min="1" max="1" width="17.85546875" style="1" customWidth="1"/>
    <col min="2" max="3" width="16.140625" style="2" customWidth="1"/>
    <col min="4" max="4" width="16.85546875" style="1" customWidth="1"/>
    <col min="5" max="5" width="16" style="1" customWidth="1"/>
    <col min="6" max="6" width="22.140625" style="1" customWidth="1"/>
    <col min="7" max="8" width="16" style="1" customWidth="1"/>
    <col min="9" max="9" width="10.85546875" style="1" customWidth="1"/>
    <col min="10" max="10" width="15.42578125" style="1" customWidth="1"/>
    <col min="11" max="12" width="16.5703125" style="145" customWidth="1"/>
    <col min="13" max="13" width="15.140625" style="145" customWidth="1"/>
    <col min="14" max="16384" width="9.140625" style="1"/>
  </cols>
  <sheetData>
    <row r="1" spans="1:16" s="4" customFormat="1" ht="30" customHeight="1" x14ac:dyDescent="0.25">
      <c r="K1" s="144"/>
      <c r="L1" s="144"/>
      <c r="M1" s="144"/>
    </row>
    <row r="2" spans="1:16" s="4" customFormat="1" ht="30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44"/>
      <c r="L2" s="144"/>
      <c r="M2" s="144"/>
    </row>
    <row r="3" spans="1:16" s="4" customFormat="1" ht="30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K3" s="144"/>
      <c r="L3" s="144"/>
      <c r="M3" s="144"/>
    </row>
    <row r="4" spans="1:16" s="4" customFormat="1" ht="30" customHeight="1" x14ac:dyDescent="0.25">
      <c r="A4" s="61" t="s">
        <v>55</v>
      </c>
      <c r="B4" s="62"/>
      <c r="C4" s="62"/>
      <c r="D4" s="6"/>
      <c r="E4" s="6"/>
      <c r="F4" s="219"/>
      <c r="G4" s="220"/>
      <c r="H4" s="220"/>
      <c r="I4" s="62"/>
      <c r="J4" s="62"/>
      <c r="K4" s="144"/>
      <c r="L4" s="144"/>
      <c r="M4" s="144"/>
    </row>
    <row r="5" spans="1:16" s="11" customFormat="1" ht="30" customHeight="1" thickBot="1" x14ac:dyDescent="0.3">
      <c r="A5" s="126" t="s">
        <v>83</v>
      </c>
      <c r="B5" s="62"/>
      <c r="C5" s="62"/>
      <c r="D5" s="5"/>
      <c r="E5" s="5"/>
      <c r="F5" s="5"/>
      <c r="G5" s="228" t="s">
        <v>63</v>
      </c>
      <c r="H5" s="229"/>
      <c r="I5" s="229"/>
      <c r="J5" s="230"/>
      <c r="K5" s="129"/>
      <c r="L5" s="129"/>
      <c r="M5" s="129"/>
    </row>
    <row r="6" spans="1:16" s="11" customFormat="1" ht="30" customHeight="1" thickBot="1" x14ac:dyDescent="0.3">
      <c r="A6" s="127"/>
      <c r="B6" s="61"/>
      <c r="C6" s="61"/>
      <c r="D6" s="5"/>
      <c r="E6" s="5"/>
      <c r="F6" s="175"/>
      <c r="G6" s="176" t="s">
        <v>84</v>
      </c>
      <c r="H6" s="177"/>
      <c r="I6" s="177"/>
      <c r="J6" s="178"/>
      <c r="K6" s="129"/>
      <c r="L6" s="129"/>
      <c r="M6" s="129"/>
    </row>
    <row r="7" spans="1:16" s="151" customFormat="1" ht="29.1" customHeight="1" x14ac:dyDescent="0.25">
      <c r="A7" s="149" t="s">
        <v>73</v>
      </c>
      <c r="B7" s="150"/>
      <c r="C7" s="150"/>
      <c r="D7" s="150"/>
      <c r="E7" s="150"/>
      <c r="F7" s="150"/>
      <c r="G7" s="150"/>
      <c r="H7" s="150"/>
      <c r="I7" s="150"/>
      <c r="K7" s="128"/>
      <c r="L7" s="128"/>
      <c r="M7" s="128"/>
    </row>
    <row r="8" spans="1:16" s="11" customFormat="1" ht="159" customHeight="1" x14ac:dyDescent="0.25">
      <c r="A8" s="152" t="s">
        <v>74</v>
      </c>
      <c r="B8" s="234" t="s">
        <v>82</v>
      </c>
      <c r="C8" s="235"/>
      <c r="D8" s="235"/>
      <c r="E8" s="235"/>
      <c r="F8" s="235"/>
      <c r="G8" s="235"/>
      <c r="H8" s="235"/>
      <c r="I8" s="235"/>
      <c r="J8" s="235"/>
      <c r="K8" s="129"/>
      <c r="L8" s="129"/>
      <c r="M8" s="129"/>
    </row>
    <row r="9" spans="1:16" s="11" customFormat="1" ht="6.75" customHeight="1" x14ac:dyDescent="0.25">
      <c r="A9" s="60"/>
      <c r="B9" s="60"/>
      <c r="C9" s="60"/>
      <c r="D9" s="60"/>
      <c r="E9" s="60"/>
      <c r="F9" s="60"/>
      <c r="G9" s="60"/>
      <c r="H9" s="60"/>
      <c r="I9" s="5"/>
      <c r="J9" s="5"/>
      <c r="K9" s="129"/>
      <c r="L9" s="129"/>
      <c r="M9" s="129"/>
    </row>
    <row r="10" spans="1:16" s="11" customFormat="1" ht="60.95" customHeight="1" thickBot="1" x14ac:dyDescent="0.3">
      <c r="A10" s="215" t="s">
        <v>13</v>
      </c>
      <c r="B10" s="216"/>
      <c r="C10" s="216"/>
      <c r="D10" s="217"/>
      <c r="E10" s="216"/>
      <c r="F10" s="218"/>
      <c r="G10" s="198" t="s">
        <v>69</v>
      </c>
      <c r="H10" s="199"/>
      <c r="I10" s="198" t="s">
        <v>70</v>
      </c>
      <c r="J10" s="199"/>
      <c r="K10" s="129"/>
      <c r="L10" s="129"/>
      <c r="M10" s="129"/>
      <c r="N10" s="128"/>
      <c r="O10" s="129"/>
      <c r="P10" s="129"/>
    </row>
    <row r="11" spans="1:16" s="11" customFormat="1" ht="23.25" customHeight="1" x14ac:dyDescent="0.25">
      <c r="A11" s="69" t="s">
        <v>54</v>
      </c>
      <c r="B11" s="66"/>
      <c r="C11" s="93"/>
      <c r="D11" s="67"/>
      <c r="E11" s="66"/>
      <c r="F11" s="68"/>
      <c r="G11" s="94"/>
      <c r="H11" s="95"/>
      <c r="I11" s="94"/>
      <c r="J11" s="95"/>
      <c r="K11" s="129"/>
      <c r="L11" s="129"/>
      <c r="M11" s="129"/>
    </row>
    <row r="12" spans="1:16" s="11" customFormat="1" ht="24" customHeight="1" x14ac:dyDescent="0.25">
      <c r="A12" s="202" t="s">
        <v>18</v>
      </c>
      <c r="B12" s="203"/>
      <c r="C12" s="203"/>
      <c r="D12" s="225"/>
      <c r="E12" s="226"/>
      <c r="F12" s="227"/>
      <c r="G12" s="181"/>
      <c r="H12" s="183"/>
      <c r="I12" s="181"/>
      <c r="J12" s="183"/>
      <c r="K12" s="129"/>
      <c r="L12" s="129"/>
      <c r="M12" s="129"/>
    </row>
    <row r="13" spans="1:16" s="11" customFormat="1" ht="24" customHeight="1" x14ac:dyDescent="0.25">
      <c r="A13" s="115" t="s">
        <v>45</v>
      </c>
      <c r="B13" s="116"/>
      <c r="C13" s="116"/>
      <c r="D13" s="70"/>
      <c r="E13" s="71"/>
      <c r="F13" s="72"/>
      <c r="G13" s="181"/>
      <c r="H13" s="183"/>
      <c r="I13" s="181"/>
      <c r="J13" s="183"/>
      <c r="K13" s="129"/>
      <c r="L13" s="129"/>
      <c r="M13" s="129"/>
    </row>
    <row r="14" spans="1:16" s="11" customFormat="1" ht="24" customHeight="1" x14ac:dyDescent="0.25">
      <c r="A14" s="97" t="s">
        <v>52</v>
      </c>
      <c r="B14" s="98"/>
      <c r="C14" s="98"/>
      <c r="D14" s="99"/>
      <c r="E14" s="100"/>
      <c r="F14" s="101"/>
      <c r="G14" s="181"/>
      <c r="H14" s="183"/>
      <c r="I14" s="181"/>
      <c r="J14" s="183"/>
      <c r="K14" s="129"/>
      <c r="L14" s="129"/>
      <c r="M14" s="129"/>
    </row>
    <row r="15" spans="1:16" s="11" customFormat="1" ht="24" customHeight="1" x14ac:dyDescent="0.25">
      <c r="A15" s="97" t="s">
        <v>53</v>
      </c>
      <c r="B15" s="102"/>
      <c r="C15" s="102"/>
      <c r="D15" s="99"/>
      <c r="E15" s="100"/>
      <c r="F15" s="101"/>
      <c r="G15" s="181"/>
      <c r="H15" s="183"/>
      <c r="I15" s="181"/>
      <c r="J15" s="183"/>
      <c r="K15" s="129"/>
      <c r="L15" s="129"/>
      <c r="M15" s="129"/>
    </row>
    <row r="16" spans="1:16" s="11" customFormat="1" ht="24" customHeight="1" x14ac:dyDescent="0.25">
      <c r="A16" s="97" t="s">
        <v>59</v>
      </c>
      <c r="B16" s="102"/>
      <c r="C16" s="102"/>
      <c r="D16" s="99"/>
      <c r="E16" s="100"/>
      <c r="F16" s="101"/>
      <c r="G16" s="181"/>
      <c r="H16" s="183"/>
      <c r="I16" s="181"/>
      <c r="J16" s="183"/>
      <c r="K16" s="129"/>
      <c r="L16" s="129"/>
      <c r="M16" s="129"/>
    </row>
    <row r="17" spans="1:18" s="11" customFormat="1" ht="24" customHeight="1" x14ac:dyDescent="0.25">
      <c r="A17" s="204" t="s">
        <v>30</v>
      </c>
      <c r="B17" s="205"/>
      <c r="C17" s="205"/>
      <c r="D17" s="206" t="s">
        <v>19</v>
      </c>
      <c r="E17" s="207"/>
      <c r="F17" s="208"/>
      <c r="G17" s="181"/>
      <c r="H17" s="183"/>
      <c r="I17" s="181"/>
      <c r="J17" s="183"/>
      <c r="K17" s="129"/>
      <c r="L17" s="129"/>
      <c r="M17" s="129"/>
    </row>
    <row r="18" spans="1:18" s="11" customFormat="1" ht="24" customHeight="1" x14ac:dyDescent="0.25">
      <c r="A18" s="103"/>
      <c r="B18" s="104"/>
      <c r="C18" s="105"/>
      <c r="D18" s="209" t="s">
        <v>20</v>
      </c>
      <c r="E18" s="210"/>
      <c r="F18" s="211"/>
      <c r="G18" s="181"/>
      <c r="H18" s="183"/>
      <c r="I18" s="181"/>
      <c r="J18" s="183"/>
      <c r="K18" s="129"/>
      <c r="L18" s="129"/>
      <c r="M18" s="129"/>
    </row>
    <row r="19" spans="1:18" s="11" customFormat="1" ht="24" customHeight="1" x14ac:dyDescent="0.25">
      <c r="A19" s="103"/>
      <c r="B19" s="104"/>
      <c r="C19" s="105"/>
      <c r="D19" s="209" t="s">
        <v>49</v>
      </c>
      <c r="E19" s="210"/>
      <c r="F19" s="211"/>
      <c r="G19" s="181"/>
      <c r="H19" s="183"/>
      <c r="I19" s="181"/>
      <c r="J19" s="183"/>
      <c r="K19" s="129"/>
      <c r="L19" s="129"/>
      <c r="M19" s="129"/>
    </row>
    <row r="20" spans="1:18" s="11" customFormat="1" ht="24" customHeight="1" x14ac:dyDescent="0.25">
      <c r="A20" s="103"/>
      <c r="B20" s="104"/>
      <c r="C20" s="105"/>
      <c r="D20" s="209" t="s">
        <v>21</v>
      </c>
      <c r="E20" s="210"/>
      <c r="F20" s="211"/>
      <c r="G20" s="181"/>
      <c r="H20" s="183"/>
      <c r="I20" s="181"/>
      <c r="J20" s="183"/>
      <c r="K20" s="129"/>
      <c r="L20" s="129"/>
      <c r="M20" s="129"/>
    </row>
    <row r="21" spans="1:18" s="11" customFormat="1" ht="24" customHeight="1" x14ac:dyDescent="0.25">
      <c r="A21" s="103"/>
      <c r="B21" s="104"/>
      <c r="C21" s="105"/>
      <c r="D21" s="209" t="s">
        <v>48</v>
      </c>
      <c r="E21" s="210"/>
      <c r="F21" s="211"/>
      <c r="G21" s="181"/>
      <c r="H21" s="183"/>
      <c r="I21" s="181"/>
      <c r="J21" s="183"/>
      <c r="K21" s="129"/>
      <c r="L21" s="129"/>
      <c r="M21" s="129"/>
    </row>
    <row r="22" spans="1:18" s="11" customFormat="1" ht="24" customHeight="1" x14ac:dyDescent="0.25">
      <c r="A22" s="103"/>
      <c r="B22" s="104"/>
      <c r="C22" s="105"/>
      <c r="D22" s="209" t="s">
        <v>47</v>
      </c>
      <c r="E22" s="210"/>
      <c r="F22" s="211"/>
      <c r="G22" s="181"/>
      <c r="H22" s="183"/>
      <c r="I22" s="181"/>
      <c r="J22" s="183"/>
      <c r="K22" s="129"/>
      <c r="L22" s="129"/>
      <c r="M22" s="129"/>
    </row>
    <row r="23" spans="1:18" s="11" customFormat="1" ht="24" customHeight="1" x14ac:dyDescent="0.25">
      <c r="A23" s="103"/>
      <c r="B23" s="104"/>
      <c r="C23" s="105"/>
      <c r="D23" s="209" t="s">
        <v>66</v>
      </c>
      <c r="E23" s="210"/>
      <c r="F23" s="211"/>
      <c r="G23" s="181"/>
      <c r="H23" s="183"/>
      <c r="I23" s="181"/>
      <c r="J23" s="183"/>
      <c r="K23" s="129"/>
      <c r="L23" s="129"/>
      <c r="M23" s="129"/>
    </row>
    <row r="24" spans="1:18" s="11" customFormat="1" ht="24" customHeight="1" x14ac:dyDescent="0.25">
      <c r="A24" s="103"/>
      <c r="B24" s="104"/>
      <c r="C24" s="105"/>
      <c r="D24" s="209" t="s">
        <v>22</v>
      </c>
      <c r="E24" s="210"/>
      <c r="F24" s="211"/>
      <c r="G24" s="181"/>
      <c r="H24" s="183"/>
      <c r="I24" s="181"/>
      <c r="J24" s="183"/>
      <c r="K24" s="129"/>
      <c r="L24" s="129"/>
      <c r="M24" s="129"/>
    </row>
    <row r="25" spans="1:18" s="11" customFormat="1" ht="24" customHeight="1" x14ac:dyDescent="0.25">
      <c r="A25" s="103"/>
      <c r="B25" s="104"/>
      <c r="C25" s="105"/>
      <c r="D25" s="209" t="s">
        <v>23</v>
      </c>
      <c r="E25" s="210"/>
      <c r="F25" s="211"/>
      <c r="G25" s="181"/>
      <c r="H25" s="183"/>
      <c r="I25" s="181"/>
      <c r="J25" s="183"/>
      <c r="K25" s="129"/>
      <c r="L25" s="129"/>
      <c r="M25" s="129"/>
    </row>
    <row r="26" spans="1:18" s="11" customFormat="1" ht="24" customHeight="1" x14ac:dyDescent="0.25">
      <c r="A26" s="103"/>
      <c r="B26" s="104"/>
      <c r="C26" s="105"/>
      <c r="D26" s="209" t="s">
        <v>24</v>
      </c>
      <c r="E26" s="210"/>
      <c r="F26" s="211"/>
      <c r="G26" s="181"/>
      <c r="H26" s="183"/>
      <c r="I26" s="181"/>
      <c r="J26" s="183"/>
      <c r="K26" s="129"/>
      <c r="L26" s="129"/>
      <c r="M26" s="129"/>
    </row>
    <row r="27" spans="1:18" s="11" customFormat="1" ht="24" customHeight="1" x14ac:dyDescent="0.25">
      <c r="A27" s="103"/>
      <c r="B27" s="104"/>
      <c r="C27" s="105"/>
      <c r="D27" s="209" t="s">
        <v>25</v>
      </c>
      <c r="E27" s="210"/>
      <c r="F27" s="211"/>
      <c r="G27" s="181"/>
      <c r="H27" s="183"/>
      <c r="I27" s="181"/>
      <c r="J27" s="183"/>
      <c r="K27" s="129"/>
      <c r="L27" s="129"/>
      <c r="M27" s="129"/>
    </row>
    <row r="28" spans="1:18" s="11" customFormat="1" ht="24" customHeight="1" x14ac:dyDescent="0.25">
      <c r="A28" s="103"/>
      <c r="B28" s="104"/>
      <c r="C28" s="105"/>
      <c r="D28" s="209" t="s">
        <v>26</v>
      </c>
      <c r="E28" s="210"/>
      <c r="F28" s="211"/>
      <c r="G28" s="181"/>
      <c r="H28" s="183"/>
      <c r="I28" s="181"/>
      <c r="J28" s="183"/>
      <c r="K28" s="129"/>
      <c r="L28" s="129"/>
      <c r="M28" s="129"/>
      <c r="Q28" s="77"/>
      <c r="R28" s="77"/>
    </row>
    <row r="29" spans="1:18" s="11" customFormat="1" ht="24" customHeight="1" x14ac:dyDescent="0.25">
      <c r="A29" s="103"/>
      <c r="B29" s="104"/>
      <c r="C29" s="105"/>
      <c r="D29" s="209" t="s">
        <v>27</v>
      </c>
      <c r="E29" s="210"/>
      <c r="F29" s="211"/>
      <c r="G29" s="181"/>
      <c r="H29" s="183"/>
      <c r="I29" s="181"/>
      <c r="J29" s="183"/>
      <c r="K29" s="129"/>
      <c r="L29" s="129"/>
      <c r="M29" s="129"/>
    </row>
    <row r="30" spans="1:18" s="11" customFormat="1" ht="27.95" customHeight="1" x14ac:dyDescent="0.25">
      <c r="A30" s="103"/>
      <c r="B30" s="104"/>
      <c r="C30" s="105"/>
      <c r="D30" s="209" t="s">
        <v>67</v>
      </c>
      <c r="E30" s="210"/>
      <c r="F30" s="211"/>
      <c r="G30" s="181"/>
      <c r="H30" s="183"/>
      <c r="I30" s="181"/>
      <c r="J30" s="183"/>
      <c r="K30" s="129"/>
      <c r="L30" s="129"/>
      <c r="M30" s="129"/>
    </row>
    <row r="31" spans="1:18" s="11" customFormat="1" ht="24" customHeight="1" x14ac:dyDescent="0.25">
      <c r="A31" s="103"/>
      <c r="B31" s="104"/>
      <c r="C31" s="105"/>
      <c r="D31" s="209" t="s">
        <v>28</v>
      </c>
      <c r="E31" s="210"/>
      <c r="F31" s="211"/>
      <c r="G31" s="181"/>
      <c r="H31" s="183"/>
      <c r="I31" s="181"/>
      <c r="J31" s="183"/>
      <c r="K31" s="129"/>
      <c r="L31" s="129"/>
      <c r="M31" s="129"/>
    </row>
    <row r="32" spans="1:18" s="11" customFormat="1" ht="24" customHeight="1" x14ac:dyDescent="0.25">
      <c r="A32" s="106"/>
      <c r="B32" s="107"/>
      <c r="C32" s="108"/>
      <c r="D32" s="209" t="s">
        <v>50</v>
      </c>
      <c r="E32" s="210"/>
      <c r="F32" s="211"/>
      <c r="G32" s="181"/>
      <c r="H32" s="183"/>
      <c r="I32" s="181"/>
      <c r="J32" s="183"/>
      <c r="K32" s="129"/>
      <c r="L32" s="129"/>
      <c r="M32" s="129"/>
    </row>
    <row r="33" spans="1:14" s="11" customFormat="1" ht="30" customHeight="1" x14ac:dyDescent="0.25">
      <c r="A33" s="109" t="s">
        <v>57</v>
      </c>
      <c r="B33" s="122"/>
      <c r="C33" s="122"/>
      <c r="D33" s="209" t="s">
        <v>64</v>
      </c>
      <c r="E33" s="212"/>
      <c r="F33" s="213"/>
      <c r="G33" s="179"/>
      <c r="H33" s="214"/>
      <c r="I33" s="157"/>
      <c r="J33" s="158"/>
      <c r="K33" s="129"/>
      <c r="L33" s="129"/>
      <c r="M33" s="129"/>
    </row>
    <row r="34" spans="1:14" s="11" customFormat="1" ht="30" customHeight="1" x14ac:dyDescent="0.25">
      <c r="A34" s="103"/>
      <c r="B34" s="104"/>
      <c r="C34" s="104"/>
      <c r="D34" s="209" t="s">
        <v>68</v>
      </c>
      <c r="E34" s="212"/>
      <c r="F34" s="213"/>
      <c r="G34" s="179"/>
      <c r="H34" s="214"/>
      <c r="I34" s="157"/>
      <c r="J34" s="158"/>
      <c r="K34" s="129"/>
      <c r="L34" s="129"/>
      <c r="M34" s="129"/>
    </row>
    <row r="35" spans="1:14" s="11" customFormat="1" ht="24" customHeight="1" x14ac:dyDescent="0.25">
      <c r="A35" s="109" t="s">
        <v>60</v>
      </c>
      <c r="B35" s="104"/>
      <c r="C35" s="104"/>
      <c r="D35" s="119"/>
      <c r="E35" s="120"/>
      <c r="F35" s="121"/>
      <c r="G35" s="181"/>
      <c r="H35" s="183"/>
      <c r="I35" s="181"/>
      <c r="J35" s="183"/>
      <c r="K35" s="129"/>
      <c r="L35" s="129"/>
      <c r="M35" s="129"/>
    </row>
    <row r="36" spans="1:14" s="11" customFormat="1" ht="24" customHeight="1" x14ac:dyDescent="0.25">
      <c r="A36" s="109" t="s">
        <v>56</v>
      </c>
      <c r="B36" s="104"/>
      <c r="C36" s="104"/>
      <c r="D36" s="119"/>
      <c r="E36" s="120"/>
      <c r="F36" s="121"/>
      <c r="G36" s="179"/>
      <c r="H36" s="180"/>
      <c r="I36" s="181"/>
      <c r="J36" s="182"/>
      <c r="K36" s="129"/>
      <c r="L36" s="129"/>
      <c r="M36" s="129"/>
    </row>
    <row r="37" spans="1:14" s="11" customFormat="1" ht="24" customHeight="1" thickBot="1" x14ac:dyDescent="0.3">
      <c r="A37" s="109" t="s">
        <v>29</v>
      </c>
      <c r="B37" s="110"/>
      <c r="C37" s="111"/>
      <c r="D37" s="112"/>
      <c r="E37" s="113"/>
      <c r="F37" s="114"/>
      <c r="G37" s="185"/>
      <c r="H37" s="186"/>
      <c r="I37" s="185"/>
      <c r="J37" s="186"/>
      <c r="K37" s="129"/>
      <c r="L37" s="129"/>
      <c r="M37" s="129"/>
    </row>
    <row r="38" spans="1:14" s="11" customFormat="1" ht="24" customHeight="1" x14ac:dyDescent="0.25">
      <c r="A38" s="86" t="s">
        <v>46</v>
      </c>
      <c r="B38" s="87"/>
      <c r="C38" s="78"/>
      <c r="D38" s="79"/>
      <c r="E38" s="80"/>
      <c r="F38" s="81"/>
      <c r="G38" s="159"/>
      <c r="H38" s="160"/>
      <c r="I38" s="159"/>
      <c r="J38" s="160"/>
      <c r="K38" s="129"/>
      <c r="L38" s="129"/>
      <c r="M38" s="129"/>
    </row>
    <row r="39" spans="1:14" s="11" customFormat="1" ht="32.1" customHeight="1" x14ac:dyDescent="0.25">
      <c r="A39" s="191" t="s">
        <v>65</v>
      </c>
      <c r="B39" s="192"/>
      <c r="C39" s="192"/>
      <c r="D39" s="192"/>
      <c r="E39" s="192"/>
      <c r="F39" s="193"/>
      <c r="G39" s="179"/>
      <c r="H39" s="184"/>
      <c r="I39" s="194"/>
      <c r="J39" s="195"/>
      <c r="K39" s="129"/>
      <c r="L39" s="129"/>
      <c r="M39" s="129"/>
    </row>
    <row r="40" spans="1:14" s="11" customFormat="1" ht="24" customHeight="1" thickBot="1" x14ac:dyDescent="0.3">
      <c r="A40" s="117" t="s">
        <v>61</v>
      </c>
      <c r="B40" s="82"/>
      <c r="C40" s="82"/>
      <c r="D40" s="83"/>
      <c r="E40" s="84"/>
      <c r="F40" s="85"/>
      <c r="G40" s="185"/>
      <c r="H40" s="186"/>
      <c r="I40" s="196"/>
      <c r="J40" s="197"/>
      <c r="K40" s="129"/>
      <c r="L40" s="129"/>
      <c r="M40" s="129"/>
    </row>
    <row r="41" spans="1:14" s="11" customFormat="1" ht="24" customHeight="1" x14ac:dyDescent="0.25">
      <c r="A41" s="88" t="s">
        <v>71</v>
      </c>
      <c r="B41" s="78"/>
      <c r="C41" s="89"/>
      <c r="D41" s="90"/>
      <c r="E41" s="80"/>
      <c r="F41" s="91"/>
      <c r="G41" s="161"/>
      <c r="H41" s="158"/>
      <c r="I41" s="161"/>
      <c r="J41" s="158"/>
      <c r="K41" s="129"/>
      <c r="L41" s="129"/>
      <c r="M41" s="129"/>
    </row>
    <row r="42" spans="1:14" s="11" customFormat="1" ht="24" customHeight="1" x14ac:dyDescent="0.25">
      <c r="A42" s="130"/>
      <c r="B42" s="131"/>
      <c r="C42" s="132"/>
      <c r="D42" s="133"/>
      <c r="E42" s="134"/>
      <c r="F42" s="135"/>
      <c r="G42" s="179"/>
      <c r="H42" s="184"/>
      <c r="I42" s="179"/>
      <c r="J42" s="184"/>
      <c r="K42" s="129"/>
      <c r="L42" s="129"/>
      <c r="M42" s="129"/>
    </row>
    <row r="43" spans="1:14" s="11" customFormat="1" ht="24" customHeight="1" x14ac:dyDescent="0.25">
      <c r="A43" s="130"/>
      <c r="B43" s="131"/>
      <c r="C43" s="132"/>
      <c r="D43" s="133"/>
      <c r="E43" s="134"/>
      <c r="F43" s="135"/>
      <c r="G43" s="179"/>
      <c r="H43" s="184"/>
      <c r="I43" s="179"/>
      <c r="J43" s="184"/>
      <c r="K43" s="129"/>
      <c r="L43" s="129"/>
      <c r="M43" s="129"/>
    </row>
    <row r="44" spans="1:14" s="11" customFormat="1" ht="24" customHeight="1" x14ac:dyDescent="0.25">
      <c r="A44" s="136"/>
      <c r="B44" s="131"/>
      <c r="C44" s="132"/>
      <c r="D44" s="133"/>
      <c r="E44" s="134"/>
      <c r="F44" s="135"/>
      <c r="G44" s="179"/>
      <c r="H44" s="184"/>
      <c r="I44" s="179"/>
      <c r="J44" s="184"/>
      <c r="K44" s="129"/>
      <c r="L44" s="129"/>
      <c r="M44" s="129"/>
    </row>
    <row r="45" spans="1:14" s="11" customFormat="1" ht="24" customHeight="1" thickBot="1" x14ac:dyDescent="0.3">
      <c r="A45" s="137"/>
      <c r="B45" s="138"/>
      <c r="C45" s="139"/>
      <c r="D45" s="140"/>
      <c r="E45" s="140"/>
      <c r="F45" s="141"/>
      <c r="G45" s="240"/>
      <c r="H45" s="241"/>
      <c r="I45" s="185"/>
      <c r="J45" s="186"/>
      <c r="K45" s="129"/>
      <c r="L45" s="129"/>
      <c r="M45" s="129"/>
    </row>
    <row r="46" spans="1:14" s="11" customFormat="1" ht="24" customHeight="1" thickBot="1" x14ac:dyDescent="0.3">
      <c r="A46" s="96" t="s">
        <v>14</v>
      </c>
      <c r="B46" s="92"/>
      <c r="C46" s="92"/>
      <c r="D46" s="251"/>
      <c r="E46" s="252"/>
      <c r="F46" s="252"/>
      <c r="G46" s="253">
        <f>SUM(G12:H37)+G39+G40</f>
        <v>0</v>
      </c>
      <c r="H46" s="254"/>
      <c r="I46" s="187">
        <f>SUM(I12:J32,I35:J37)</f>
        <v>0</v>
      </c>
      <c r="J46" s="188"/>
      <c r="K46" s="123"/>
      <c r="L46" s="129"/>
      <c r="M46" s="129"/>
      <c r="N46" s="118"/>
    </row>
    <row r="47" spans="1:14" s="11" customFormat="1" ht="30" customHeight="1" thickBot="1" x14ac:dyDescent="0.3">
      <c r="A47" s="189" t="s">
        <v>76</v>
      </c>
      <c r="B47" s="190"/>
      <c r="C47" s="190"/>
      <c r="D47" s="190"/>
      <c r="E47" s="190"/>
      <c r="F47" s="190"/>
      <c r="G47" s="231">
        <f>G46+(4*I46)</f>
        <v>0</v>
      </c>
      <c r="H47" s="232"/>
      <c r="I47" s="232"/>
      <c r="J47" s="233"/>
      <c r="K47" s="129"/>
      <c r="L47" s="129"/>
      <c r="M47" s="129"/>
    </row>
    <row r="48" spans="1:14" s="11" customFormat="1" ht="37.5" customHeight="1" x14ac:dyDescent="0.25">
      <c r="A48" s="146"/>
      <c r="B48" s="147"/>
      <c r="C48" s="147"/>
      <c r="D48" s="147"/>
      <c r="E48" s="147"/>
      <c r="F48" s="147"/>
      <c r="G48" s="236" t="str">
        <f>IF(SUM(G47)&lt;&gt;1200,"Bitte Gesamtstundenzahl eintragen/korrigieren – 
die Vorgabe beträgt 1200 h","")</f>
        <v>Bitte Gesamtstundenzahl eintragen/korrigieren – 
die Vorgabe beträgt 1200 h</v>
      </c>
      <c r="H48" s="237"/>
      <c r="I48" s="237"/>
      <c r="J48" s="237"/>
      <c r="K48" s="129"/>
      <c r="L48" s="129"/>
      <c r="M48" s="129"/>
    </row>
    <row r="49" spans="1:13" s="11" customFormat="1" ht="42" customHeight="1" x14ac:dyDescent="0.25">
      <c r="A49" s="256" t="s">
        <v>72</v>
      </c>
      <c r="B49" s="257"/>
      <c r="C49" s="257"/>
      <c r="D49" s="257"/>
      <c r="E49" s="257"/>
      <c r="F49" s="257"/>
      <c r="G49" s="257"/>
      <c r="H49" s="257"/>
      <c r="I49" s="257"/>
      <c r="J49" s="257"/>
      <c r="K49" s="129"/>
      <c r="L49" s="129"/>
      <c r="M49" s="129"/>
    </row>
    <row r="50" spans="1:13" s="156" customFormat="1" ht="36" customHeight="1" x14ac:dyDescent="0.25">
      <c r="A50" s="153" t="s">
        <v>75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5"/>
      <c r="L50" s="155"/>
      <c r="M50" s="155"/>
    </row>
    <row r="51" spans="1:13" s="11" customFormat="1" ht="36" customHeight="1" x14ac:dyDescent="0.25">
      <c r="A51" s="14" t="s">
        <v>12</v>
      </c>
      <c r="B51" s="55"/>
      <c r="C51" s="55"/>
      <c r="D51" s="55"/>
      <c r="E51" s="55"/>
      <c r="F51" s="55"/>
      <c r="G51" s="55"/>
      <c r="H51" s="55"/>
      <c r="I51" s="12"/>
      <c r="J51" s="17"/>
      <c r="K51" s="129"/>
      <c r="L51" s="129"/>
      <c r="M51" s="129"/>
    </row>
    <row r="52" spans="1:13" s="11" customFormat="1" ht="48" customHeight="1" x14ac:dyDescent="0.25">
      <c r="A52" s="32" t="s">
        <v>16</v>
      </c>
      <c r="B52" s="32" t="s">
        <v>62</v>
      </c>
      <c r="C52" s="32" t="s">
        <v>31</v>
      </c>
      <c r="D52" s="32" t="s">
        <v>32</v>
      </c>
      <c r="E52" s="32" t="s">
        <v>77</v>
      </c>
      <c r="F52" s="32" t="s">
        <v>78</v>
      </c>
      <c r="G52" s="32" t="s">
        <v>58</v>
      </c>
      <c r="H52" s="32" t="s">
        <v>15</v>
      </c>
      <c r="I52" s="264" t="s">
        <v>17</v>
      </c>
      <c r="J52" s="265"/>
      <c r="K52" s="167" t="s">
        <v>81</v>
      </c>
      <c r="L52" s="129"/>
      <c r="M52" s="129"/>
    </row>
    <row r="53" spans="1:13" s="11" customFormat="1" ht="30" customHeight="1" x14ac:dyDescent="0.25">
      <c r="A53" s="34" t="s">
        <v>7</v>
      </c>
      <c r="B53" s="34" t="s">
        <v>10</v>
      </c>
      <c r="C53" s="34" t="s">
        <v>9</v>
      </c>
      <c r="D53" s="34" t="s">
        <v>8</v>
      </c>
      <c r="E53" s="34" t="s">
        <v>8</v>
      </c>
      <c r="F53" s="34" t="s">
        <v>8</v>
      </c>
      <c r="G53" s="34" t="s">
        <v>8</v>
      </c>
      <c r="H53" s="34" t="s">
        <v>8</v>
      </c>
      <c r="I53" s="262" t="s">
        <v>11</v>
      </c>
      <c r="J53" s="263"/>
      <c r="K53" s="171" t="s">
        <v>10</v>
      </c>
      <c r="L53" s="129"/>
      <c r="M53" s="129"/>
    </row>
    <row r="54" spans="1:13" s="11" customFormat="1" ht="30" customHeight="1" x14ac:dyDescent="0.25">
      <c r="A54" s="35" t="s">
        <v>0</v>
      </c>
      <c r="B54" s="142"/>
      <c r="C54" s="168" t="e">
        <f>SUM(E54:H54)/$G$47</f>
        <v>#DIV/0!</v>
      </c>
      <c r="D54" s="63">
        <f>SUM(E54:H54)</f>
        <v>0</v>
      </c>
      <c r="E54" s="143"/>
      <c r="F54" s="143"/>
      <c r="G54" s="143"/>
      <c r="H54" s="143"/>
      <c r="I54" s="221">
        <f>ROUND((B54*D54)/5,2)*5</f>
        <v>0</v>
      </c>
      <c r="J54" s="222"/>
      <c r="K54" s="170" t="e">
        <f>B54/$G$47*SUM(E54:H54)</f>
        <v>#DIV/0!</v>
      </c>
      <c r="L54" s="129"/>
      <c r="M54" s="129"/>
    </row>
    <row r="55" spans="1:13" s="11" customFormat="1" ht="30" customHeight="1" x14ac:dyDescent="0.25">
      <c r="A55" s="36" t="s">
        <v>1</v>
      </c>
      <c r="B55" s="142"/>
      <c r="C55" s="168" t="e">
        <f>SUM(E55:H55)/$G$47</f>
        <v>#DIV/0!</v>
      </c>
      <c r="D55" s="63">
        <f t="shared" ref="D55:D60" si="0">SUM(E55:H55)</f>
        <v>0</v>
      </c>
      <c r="E55" s="143"/>
      <c r="F55" s="143"/>
      <c r="G55" s="143"/>
      <c r="H55" s="143"/>
      <c r="I55" s="223">
        <f>ROUND((B55*D55)/5,2)*5</f>
        <v>0</v>
      </c>
      <c r="J55" s="224"/>
      <c r="K55" s="173" t="e">
        <f t="shared" ref="K55:K60" si="1">B55/$G$47*SUM(E55:H55)</f>
        <v>#DIV/0!</v>
      </c>
      <c r="L55" s="129"/>
      <c r="M55" s="129"/>
    </row>
    <row r="56" spans="1:13" s="11" customFormat="1" ht="30" customHeight="1" x14ac:dyDescent="0.25">
      <c r="A56" s="36" t="s">
        <v>2</v>
      </c>
      <c r="B56" s="142"/>
      <c r="C56" s="168" t="e">
        <f t="shared" ref="C56:C60" si="2">SUM(E56:H56)/$G$47</f>
        <v>#DIV/0!</v>
      </c>
      <c r="D56" s="63">
        <f t="shared" si="0"/>
        <v>0</v>
      </c>
      <c r="E56" s="143"/>
      <c r="F56" s="143"/>
      <c r="G56" s="143"/>
      <c r="H56" s="143"/>
      <c r="I56" s="223">
        <f t="shared" ref="I56:I59" si="3">ROUND((B56*D56)/5,2)*5</f>
        <v>0</v>
      </c>
      <c r="J56" s="224"/>
      <c r="K56" s="173" t="e">
        <f t="shared" si="1"/>
        <v>#DIV/0!</v>
      </c>
      <c r="L56" s="129"/>
      <c r="M56" s="129"/>
    </row>
    <row r="57" spans="1:13" s="11" customFormat="1" ht="30" customHeight="1" x14ac:dyDescent="0.25">
      <c r="A57" s="36" t="s">
        <v>3</v>
      </c>
      <c r="B57" s="142"/>
      <c r="C57" s="168" t="e">
        <f t="shared" si="2"/>
        <v>#DIV/0!</v>
      </c>
      <c r="D57" s="63">
        <f t="shared" si="0"/>
        <v>0</v>
      </c>
      <c r="E57" s="143"/>
      <c r="F57" s="143"/>
      <c r="G57" s="143"/>
      <c r="H57" s="143"/>
      <c r="I57" s="223">
        <f t="shared" si="3"/>
        <v>0</v>
      </c>
      <c r="J57" s="224"/>
      <c r="K57" s="173" t="e">
        <f t="shared" si="1"/>
        <v>#DIV/0!</v>
      </c>
      <c r="L57" s="129"/>
      <c r="M57" s="129"/>
    </row>
    <row r="58" spans="1:13" s="11" customFormat="1" ht="30" customHeight="1" x14ac:dyDescent="0.25">
      <c r="A58" s="36" t="s">
        <v>4</v>
      </c>
      <c r="B58" s="142"/>
      <c r="C58" s="168" t="e">
        <f t="shared" si="2"/>
        <v>#DIV/0!</v>
      </c>
      <c r="D58" s="63">
        <f t="shared" si="0"/>
        <v>0</v>
      </c>
      <c r="E58" s="143"/>
      <c r="F58" s="143"/>
      <c r="G58" s="143"/>
      <c r="H58" s="143"/>
      <c r="I58" s="223">
        <f t="shared" si="3"/>
        <v>0</v>
      </c>
      <c r="J58" s="224"/>
      <c r="K58" s="173" t="e">
        <f t="shared" si="1"/>
        <v>#DIV/0!</v>
      </c>
      <c r="L58" s="129"/>
      <c r="M58" s="129"/>
    </row>
    <row r="59" spans="1:13" s="11" customFormat="1" ht="30" customHeight="1" x14ac:dyDescent="0.25">
      <c r="A59" s="36" t="s">
        <v>5</v>
      </c>
      <c r="B59" s="142"/>
      <c r="C59" s="168" t="e">
        <f t="shared" si="2"/>
        <v>#DIV/0!</v>
      </c>
      <c r="D59" s="63">
        <f t="shared" si="0"/>
        <v>0</v>
      </c>
      <c r="E59" s="143"/>
      <c r="F59" s="143"/>
      <c r="G59" s="143"/>
      <c r="H59" s="143"/>
      <c r="I59" s="223">
        <f t="shared" si="3"/>
        <v>0</v>
      </c>
      <c r="J59" s="224"/>
      <c r="K59" s="173" t="e">
        <f t="shared" si="1"/>
        <v>#DIV/0!</v>
      </c>
      <c r="L59" s="129"/>
      <c r="M59" s="129"/>
    </row>
    <row r="60" spans="1:13" s="11" customFormat="1" ht="30" customHeight="1" x14ac:dyDescent="0.25">
      <c r="A60" s="37" t="s">
        <v>6</v>
      </c>
      <c r="B60" s="142"/>
      <c r="C60" s="168" t="e">
        <f t="shared" si="2"/>
        <v>#DIV/0!</v>
      </c>
      <c r="D60" s="63">
        <f t="shared" si="0"/>
        <v>0</v>
      </c>
      <c r="E60" s="143"/>
      <c r="F60" s="143"/>
      <c r="G60" s="143"/>
      <c r="H60" s="143"/>
      <c r="I60" s="258">
        <f>ROUND((B60*D60)/5,2)*5</f>
        <v>0</v>
      </c>
      <c r="J60" s="259"/>
      <c r="K60" s="174" t="e">
        <f t="shared" si="1"/>
        <v>#DIV/0!</v>
      </c>
      <c r="L60" s="129"/>
      <c r="M60" s="129"/>
    </row>
    <row r="61" spans="1:13" s="11" customFormat="1" ht="30" customHeight="1" x14ac:dyDescent="0.25">
      <c r="A61" s="38"/>
      <c r="B61" s="39" t="s">
        <v>14</v>
      </c>
      <c r="C61" s="169" t="e">
        <f>SUM(C54:C60)</f>
        <v>#DIV/0!</v>
      </c>
      <c r="D61" s="64">
        <f t="shared" ref="D61:H61" si="4">SUM(D54:D60)</f>
        <v>0</v>
      </c>
      <c r="E61" s="65">
        <f t="shared" si="4"/>
        <v>0</v>
      </c>
      <c r="F61" s="65">
        <f t="shared" si="4"/>
        <v>0</v>
      </c>
      <c r="G61" s="65">
        <f t="shared" si="4"/>
        <v>0</v>
      </c>
      <c r="H61" s="65">
        <f t="shared" si="4"/>
        <v>0</v>
      </c>
      <c r="I61" s="260">
        <f>SUM(I54:I60)</f>
        <v>0</v>
      </c>
      <c r="J61" s="261"/>
      <c r="K61" s="172" t="e">
        <f>SUM(K54:K60)</f>
        <v>#DIV/0!</v>
      </c>
      <c r="L61" s="129"/>
      <c r="M61" s="129"/>
    </row>
    <row r="62" spans="1:13" s="11" customFormat="1" ht="30" customHeight="1" x14ac:dyDescent="0.25">
      <c r="A62" s="40"/>
      <c r="B62" s="40"/>
      <c r="C62" s="40"/>
      <c r="D62" s="40"/>
      <c r="E62" s="40"/>
      <c r="F62" s="40"/>
      <c r="G62" s="40"/>
      <c r="H62" s="40"/>
      <c r="I62" s="41"/>
      <c r="J62" s="33"/>
      <c r="K62" s="129"/>
      <c r="L62" s="129"/>
      <c r="M62" s="129"/>
    </row>
    <row r="63" spans="1:13" s="11" customFormat="1" ht="33" customHeight="1" x14ac:dyDescent="0.25">
      <c r="A63" s="40"/>
      <c r="B63" s="40"/>
      <c r="C63" s="40"/>
      <c r="D63" s="40"/>
      <c r="E63" s="42" t="s">
        <v>33</v>
      </c>
      <c r="F63" s="43"/>
      <c r="G63" s="44">
        <f>SUM(E61:H61)</f>
        <v>0</v>
      </c>
      <c r="H63" s="45" t="s">
        <v>34</v>
      </c>
      <c r="I63" s="44">
        <f>G47</f>
        <v>0</v>
      </c>
      <c r="J63" s="46" t="s">
        <v>35</v>
      </c>
      <c r="K63" s="129"/>
      <c r="L63" s="129"/>
      <c r="M63" s="129"/>
    </row>
    <row r="64" spans="1:13" s="11" customFormat="1" ht="30" customHeight="1" x14ac:dyDescent="0.25">
      <c r="A64" s="40"/>
      <c r="B64" s="40"/>
      <c r="C64" s="40"/>
      <c r="D64" s="40"/>
      <c r="E64" s="47"/>
      <c r="F64" s="47"/>
      <c r="G64" s="47"/>
      <c r="H64" s="48"/>
      <c r="I64" s="49"/>
      <c r="J64" s="50"/>
      <c r="K64" s="129"/>
      <c r="L64" s="129"/>
      <c r="M64" s="129"/>
    </row>
    <row r="65" spans="1:13" s="11" customFormat="1" ht="30" customHeight="1" x14ac:dyDescent="0.25">
      <c r="A65" s="51"/>
      <c r="B65" s="52"/>
      <c r="C65" s="53"/>
      <c r="D65" s="29"/>
      <c r="E65" s="42" t="s">
        <v>43</v>
      </c>
      <c r="F65" s="43"/>
      <c r="G65" s="162" t="e">
        <f>C61</f>
        <v>#DIV/0!</v>
      </c>
      <c r="H65" s="45" t="s">
        <v>34</v>
      </c>
      <c r="I65" s="163" t="s">
        <v>79</v>
      </c>
      <c r="J65" s="54" t="s">
        <v>35</v>
      </c>
      <c r="K65" s="129"/>
      <c r="L65" s="129"/>
      <c r="M65" s="129"/>
    </row>
    <row r="66" spans="1:13" s="11" customFormat="1" ht="30" customHeight="1" x14ac:dyDescent="0.25">
      <c r="A66" s="8"/>
      <c r="B66" s="8"/>
      <c r="C66" s="9"/>
      <c r="D66" s="18"/>
      <c r="E66" s="125"/>
      <c r="F66" s="125"/>
      <c r="G66" s="9"/>
      <c r="H66" s="9"/>
      <c r="I66" s="5"/>
      <c r="J66" s="13"/>
      <c r="K66" s="129"/>
      <c r="L66" s="129"/>
      <c r="M66" s="129"/>
    </row>
    <row r="67" spans="1:13" s="11" customFormat="1" ht="30" customHeight="1" x14ac:dyDescent="0.25">
      <c r="A67" s="21" t="s">
        <v>36</v>
      </c>
      <c r="B67" s="73"/>
      <c r="C67" s="74" t="s">
        <v>11</v>
      </c>
      <c r="D67" s="148"/>
      <c r="E67" s="200">
        <f>I61</f>
        <v>0</v>
      </c>
      <c r="F67" s="201"/>
      <c r="G67" s="19"/>
      <c r="H67" s="19"/>
      <c r="K67" s="129"/>
      <c r="L67" s="129"/>
      <c r="M67" s="129"/>
    </row>
    <row r="68" spans="1:13" s="4" customFormat="1" ht="30" customHeight="1" x14ac:dyDescent="0.25">
      <c r="A68" s="22" t="s">
        <v>37</v>
      </c>
      <c r="B68" s="23"/>
      <c r="C68" s="24" t="s">
        <v>9</v>
      </c>
      <c r="D68" s="164"/>
      <c r="E68" s="223">
        <f>E67*D68</f>
        <v>0</v>
      </c>
      <c r="F68" s="255"/>
      <c r="G68" s="19"/>
      <c r="H68" s="19"/>
      <c r="I68" s="11"/>
      <c r="J68" s="11"/>
      <c r="K68" s="144"/>
      <c r="L68" s="144"/>
      <c r="M68" s="144"/>
    </row>
    <row r="69" spans="1:13" s="4" customFormat="1" ht="30" customHeight="1" x14ac:dyDescent="0.25">
      <c r="A69" s="22" t="s">
        <v>38</v>
      </c>
      <c r="B69" s="75"/>
      <c r="C69" s="24" t="s">
        <v>11</v>
      </c>
      <c r="D69" s="165"/>
      <c r="E69" s="242">
        <f>E67-E68</f>
        <v>0</v>
      </c>
      <c r="F69" s="243"/>
      <c r="G69" s="19"/>
      <c r="H69" s="19"/>
      <c r="I69" s="11"/>
      <c r="J69" s="11"/>
      <c r="K69" s="144"/>
      <c r="L69" s="144"/>
      <c r="M69" s="144"/>
    </row>
    <row r="70" spans="1:13" s="4" customFormat="1" ht="30" customHeight="1" x14ac:dyDescent="0.25">
      <c r="A70" s="22" t="s">
        <v>80</v>
      </c>
      <c r="B70" s="75"/>
      <c r="C70" s="24" t="s">
        <v>9</v>
      </c>
      <c r="D70" s="166">
        <v>7.6999999999999999E-2</v>
      </c>
      <c r="E70" s="244">
        <f>E69*0.077</f>
        <v>0</v>
      </c>
      <c r="F70" s="245"/>
      <c r="G70" s="19"/>
      <c r="H70" s="19"/>
      <c r="I70" s="11"/>
      <c r="J70" s="11"/>
      <c r="K70" s="144"/>
      <c r="L70" s="144"/>
      <c r="M70" s="144"/>
    </row>
    <row r="71" spans="1:13" s="4" customFormat="1" ht="32.1" customHeight="1" x14ac:dyDescent="0.25">
      <c r="A71" s="25" t="s">
        <v>39</v>
      </c>
      <c r="B71" s="76"/>
      <c r="C71" s="26" t="s">
        <v>11</v>
      </c>
      <c r="D71" s="124"/>
      <c r="E71" s="246">
        <f>E69+E70</f>
        <v>0</v>
      </c>
      <c r="F71" s="247"/>
      <c r="G71" s="19"/>
      <c r="H71" s="19"/>
      <c r="I71" s="11"/>
      <c r="J71" s="11"/>
      <c r="K71" s="144"/>
      <c r="L71" s="144"/>
      <c r="M71" s="144"/>
    </row>
    <row r="72" spans="1:13" s="4" customFormat="1" x14ac:dyDescent="0.25">
      <c r="A72" s="27"/>
      <c r="B72" s="28"/>
      <c r="C72" s="28"/>
      <c r="D72" s="27"/>
      <c r="E72" s="27"/>
      <c r="F72" s="27"/>
      <c r="G72" s="3"/>
      <c r="H72" s="3"/>
      <c r="I72" s="3"/>
      <c r="J72" s="3"/>
      <c r="K72" s="144"/>
      <c r="L72" s="144"/>
      <c r="M72" s="144"/>
    </row>
    <row r="73" spans="1:13" s="4" customFormat="1" ht="27" customHeight="1" x14ac:dyDescent="0.25">
      <c r="A73" s="29"/>
      <c r="B73" s="30"/>
      <c r="C73" s="30"/>
      <c r="D73" s="29"/>
      <c r="E73" s="29"/>
      <c r="F73" s="29"/>
      <c r="K73" s="144"/>
      <c r="L73" s="144"/>
      <c r="M73" s="144"/>
    </row>
    <row r="74" spans="1:13" s="4" customFormat="1" ht="39" customHeight="1" x14ac:dyDescent="0.25">
      <c r="A74" s="238" t="s">
        <v>51</v>
      </c>
      <c r="B74" s="239"/>
      <c r="C74" s="31" t="s">
        <v>11</v>
      </c>
      <c r="D74" s="248"/>
      <c r="E74" s="249"/>
      <c r="F74" s="250"/>
      <c r="G74" s="20"/>
      <c r="H74" s="20"/>
      <c r="I74" s="20"/>
      <c r="K74" s="144"/>
      <c r="L74" s="144"/>
      <c r="M74" s="144"/>
    </row>
    <row r="75" spans="1:13" s="4" customFormat="1" x14ac:dyDescent="0.25">
      <c r="B75" s="10"/>
      <c r="C75" s="10"/>
      <c r="K75" s="144"/>
      <c r="L75" s="144"/>
      <c r="M75" s="144"/>
    </row>
    <row r="76" spans="1:13" s="4" customFormat="1" x14ac:dyDescent="0.25">
      <c r="B76" s="10"/>
      <c r="C76" s="10"/>
      <c r="K76" s="144"/>
      <c r="L76" s="144"/>
      <c r="M76" s="144"/>
    </row>
    <row r="77" spans="1:13" s="4" customFormat="1" x14ac:dyDescent="0.25">
      <c r="A77" s="4" t="s">
        <v>44</v>
      </c>
      <c r="B77" s="10"/>
      <c r="C77" s="10"/>
      <c r="K77" s="144"/>
      <c r="L77" s="144"/>
      <c r="M77" s="144"/>
    </row>
    <row r="78" spans="1:13" s="4" customFormat="1" x14ac:dyDescent="0.25">
      <c r="B78" s="10"/>
      <c r="C78" s="10"/>
      <c r="K78" s="144"/>
      <c r="L78" s="144"/>
      <c r="M78" s="144"/>
    </row>
    <row r="79" spans="1:13" s="4" customFormat="1" x14ac:dyDescent="0.2">
      <c r="A79" s="56" t="s">
        <v>40</v>
      </c>
      <c r="B79" s="7"/>
      <c r="C79" s="7"/>
      <c r="D79" s="7"/>
      <c r="F79" s="7"/>
      <c r="K79" s="144"/>
      <c r="L79" s="144"/>
      <c r="M79" s="144"/>
    </row>
    <row r="80" spans="1:13" s="4" customFormat="1" x14ac:dyDescent="0.2">
      <c r="A80" s="57"/>
      <c r="B80" s="7"/>
      <c r="C80" s="7"/>
      <c r="D80" s="7"/>
      <c r="F80" s="7"/>
      <c r="K80" s="144"/>
      <c r="L80" s="144"/>
      <c r="M80" s="144"/>
    </row>
    <row r="81" spans="1:13" s="4" customFormat="1" ht="54.95" customHeight="1" x14ac:dyDescent="0.2">
      <c r="A81" s="57"/>
      <c r="B81" s="7"/>
      <c r="C81" s="7"/>
      <c r="D81" s="7"/>
      <c r="F81" s="7"/>
      <c r="K81" s="144"/>
      <c r="L81" s="144"/>
      <c r="M81" s="144"/>
    </row>
    <row r="82" spans="1:13" x14ac:dyDescent="0.25">
      <c r="A82" s="58"/>
      <c r="B82" s="58"/>
      <c r="C82" s="59"/>
      <c r="D82" s="58"/>
      <c r="E82" s="58"/>
      <c r="F82" s="58"/>
      <c r="I82" s="9"/>
      <c r="J82" s="4"/>
    </row>
    <row r="83" spans="1:13" x14ac:dyDescent="0.25">
      <c r="A83" s="3" t="s">
        <v>41</v>
      </c>
      <c r="B83" s="4"/>
      <c r="C83" s="4"/>
      <c r="D83" s="9" t="s">
        <v>42</v>
      </c>
      <c r="E83" s="4"/>
      <c r="F83" s="4"/>
      <c r="I83" s="4"/>
      <c r="J83" s="59"/>
    </row>
    <row r="84" spans="1:13" x14ac:dyDescent="0.25">
      <c r="A84" s="4"/>
      <c r="B84" s="10"/>
      <c r="C84" s="10"/>
      <c r="D84" s="4"/>
      <c r="E84" s="4"/>
      <c r="F84" s="4"/>
      <c r="G84" s="4"/>
      <c r="H84" s="4"/>
      <c r="I84" s="4"/>
      <c r="J84" s="4"/>
    </row>
    <row r="85" spans="1:13" x14ac:dyDescent="0.25">
      <c r="A85" s="4"/>
      <c r="B85" s="10"/>
      <c r="C85" s="10"/>
      <c r="D85" s="4"/>
      <c r="E85" s="4"/>
      <c r="F85" s="4"/>
      <c r="G85" s="4"/>
      <c r="H85" s="4"/>
      <c r="I85" s="4"/>
      <c r="J85" s="4"/>
    </row>
    <row r="86" spans="1:13" x14ac:dyDescent="0.25">
      <c r="A86" s="4"/>
      <c r="B86" s="10"/>
      <c r="C86" s="10"/>
      <c r="D86" s="4"/>
      <c r="E86" s="4"/>
      <c r="F86" s="4"/>
      <c r="G86" s="4"/>
      <c r="H86" s="4"/>
      <c r="I86" s="4"/>
      <c r="J86" s="4"/>
    </row>
  </sheetData>
  <sheetProtection selectLockedCells="1"/>
  <mergeCells count="116">
    <mergeCell ref="G5:J5"/>
    <mergeCell ref="G47:J47"/>
    <mergeCell ref="B8:J8"/>
    <mergeCell ref="G48:J48"/>
    <mergeCell ref="A74:B74"/>
    <mergeCell ref="G42:H42"/>
    <mergeCell ref="G43:H43"/>
    <mergeCell ref="G44:H44"/>
    <mergeCell ref="G45:H45"/>
    <mergeCell ref="E69:F69"/>
    <mergeCell ref="E70:F70"/>
    <mergeCell ref="E71:F71"/>
    <mergeCell ref="D74:F74"/>
    <mergeCell ref="D46:F46"/>
    <mergeCell ref="G46:H46"/>
    <mergeCell ref="E68:F68"/>
    <mergeCell ref="A49:J49"/>
    <mergeCell ref="I57:J57"/>
    <mergeCell ref="I58:J58"/>
    <mergeCell ref="I59:J59"/>
    <mergeCell ref="I60:J60"/>
    <mergeCell ref="I61:J61"/>
    <mergeCell ref="I53:J53"/>
    <mergeCell ref="I52:J52"/>
    <mergeCell ref="A10:C10"/>
    <mergeCell ref="D10:F10"/>
    <mergeCell ref="G12:H12"/>
    <mergeCell ref="G13:H13"/>
    <mergeCell ref="G32:H32"/>
    <mergeCell ref="F4:H4"/>
    <mergeCell ref="I54:J54"/>
    <mergeCell ref="I55:J55"/>
    <mergeCell ref="I56:J56"/>
    <mergeCell ref="D21:F21"/>
    <mergeCell ref="D12:F12"/>
    <mergeCell ref="D28:F28"/>
    <mergeCell ref="D29:F29"/>
    <mergeCell ref="D30:F30"/>
    <mergeCell ref="D31:F31"/>
    <mergeCell ref="D32:F32"/>
    <mergeCell ref="D27:F27"/>
    <mergeCell ref="G35:H35"/>
    <mergeCell ref="G22:H22"/>
    <mergeCell ref="D22:F22"/>
    <mergeCell ref="D23:F23"/>
    <mergeCell ref="D24:F24"/>
    <mergeCell ref="D25:F25"/>
    <mergeCell ref="D26:F26"/>
    <mergeCell ref="E67:F67"/>
    <mergeCell ref="G17:H17"/>
    <mergeCell ref="G40:H40"/>
    <mergeCell ref="A12:C12"/>
    <mergeCell ref="A17:C17"/>
    <mergeCell ref="D17:F17"/>
    <mergeCell ref="D18:F18"/>
    <mergeCell ref="D19:F19"/>
    <mergeCell ref="D20:F20"/>
    <mergeCell ref="G18:H18"/>
    <mergeCell ref="G19:H19"/>
    <mergeCell ref="G20:H20"/>
    <mergeCell ref="G21:H21"/>
    <mergeCell ref="G23:H23"/>
    <mergeCell ref="G24:H24"/>
    <mergeCell ref="G29:H29"/>
    <mergeCell ref="G30:H30"/>
    <mergeCell ref="G31:H31"/>
    <mergeCell ref="G25:H25"/>
    <mergeCell ref="G26:H26"/>
    <mergeCell ref="D33:F33"/>
    <mergeCell ref="D34:F34"/>
    <mergeCell ref="G34:H34"/>
    <mergeCell ref="G33:H33"/>
    <mergeCell ref="A47:F47"/>
    <mergeCell ref="A39:F39"/>
    <mergeCell ref="I39:J39"/>
    <mergeCell ref="I40:J40"/>
    <mergeCell ref="I10:J10"/>
    <mergeCell ref="I12:J12"/>
    <mergeCell ref="I13:J13"/>
    <mergeCell ref="I14:J14"/>
    <mergeCell ref="I15:J15"/>
    <mergeCell ref="I26:J26"/>
    <mergeCell ref="I27:J27"/>
    <mergeCell ref="I28:J28"/>
    <mergeCell ref="I29:J29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I30:J30"/>
    <mergeCell ref="G6:J6"/>
    <mergeCell ref="G36:H36"/>
    <mergeCell ref="I36:J36"/>
    <mergeCell ref="I35:J35"/>
    <mergeCell ref="I42:J42"/>
    <mergeCell ref="I43:J43"/>
    <mergeCell ref="I44:J44"/>
    <mergeCell ref="I45:J45"/>
    <mergeCell ref="I46:J46"/>
    <mergeCell ref="G37:H37"/>
    <mergeCell ref="I31:J31"/>
    <mergeCell ref="I32:J32"/>
    <mergeCell ref="I37:J37"/>
    <mergeCell ref="G27:H27"/>
    <mergeCell ref="G28:H28"/>
    <mergeCell ref="G10:H10"/>
    <mergeCell ref="G14:H14"/>
    <mergeCell ref="G15:H15"/>
    <mergeCell ref="G16:H16"/>
    <mergeCell ref="G39:H39"/>
  </mergeCells>
  <pageMargins left="0.59055118110236227" right="0.47244094488188981" top="0.86614173228346458" bottom="0.70866141732283472" header="0.31496062992125984" footer="0.11811023622047245"/>
  <pageSetup paperSize="8" scale="46" orientation="portrait" r:id="rId1"/>
  <headerFooter differentFirst="1">
    <oddHeader xml:space="preserve">&amp;L&amp;"Arial,Fett"&amp;8
</oddHeader>
    <oddFooter>&amp;R&amp;"Arial,Standard"&amp;8Seite &amp;P von &amp;N</oddFooter>
    <firstFooter>&amp;R&amp;"Arial,Standard"&amp;8Seite &amp;P von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Honorartabelle</vt:lpstr>
    </vt:vector>
  </TitlesOfParts>
  <Company>SBB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u200933</dc:creator>
  <cp:lastModifiedBy>Hofer Markus</cp:lastModifiedBy>
  <cp:lastPrinted>2015-03-23T09:55:08Z</cp:lastPrinted>
  <dcterms:created xsi:type="dcterms:W3CDTF">2013-11-04T11:11:32Z</dcterms:created>
  <dcterms:modified xsi:type="dcterms:W3CDTF">2021-04-20T14:00:22Z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